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Mogadore\2024\2024049.04 SR 532-0.80\400-Engineering\Roadway\EngData\"/>
    </mc:Choice>
  </mc:AlternateContent>
  <xr:revisionPtr revIDLastSave="0" documentId="13_ncr:1_{3C1DDDDA-3672-4B24-A3CE-987741CFD8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CALCS'!$I$28:$X$43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N29" i="1" s="1"/>
  <c r="P13" i="1"/>
  <c r="I29" i="1"/>
  <c r="R29" i="1" l="1"/>
  <c r="P29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AD15" i="1"/>
  <c r="AC15" i="1"/>
  <c r="AB15" i="1"/>
  <c r="AA15" i="1"/>
  <c r="Y15" i="1"/>
  <c r="X15" i="1"/>
  <c r="W15" i="1"/>
  <c r="V15" i="1"/>
  <c r="U15" i="1"/>
  <c r="T15" i="1"/>
  <c r="S15" i="1"/>
  <c r="R15" i="1"/>
  <c r="Q15" i="1"/>
  <c r="P15" i="1"/>
  <c r="O15" i="1"/>
  <c r="Z15" i="1"/>
  <c r="N15" i="1"/>
  <c r="M15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AD50" i="1"/>
  <c r="AC50" i="1"/>
  <c r="AB50" i="1"/>
  <c r="AA50" i="1"/>
  <c r="Y50" i="1"/>
  <c r="X50" i="1"/>
  <c r="W50" i="1"/>
  <c r="V50" i="1"/>
  <c r="U50" i="1"/>
  <c r="T50" i="1"/>
  <c r="S50" i="1"/>
  <c r="Q50" i="1"/>
  <c r="O50" i="1"/>
  <c r="AD49" i="1"/>
  <c r="AC49" i="1"/>
  <c r="AB49" i="1"/>
  <c r="AA49" i="1"/>
  <c r="Y49" i="1"/>
  <c r="X49" i="1"/>
  <c r="W49" i="1"/>
  <c r="V49" i="1"/>
  <c r="U49" i="1"/>
  <c r="T49" i="1"/>
  <c r="S49" i="1"/>
  <c r="Q49" i="1"/>
  <c r="O49" i="1"/>
  <c r="M50" i="1"/>
  <c r="M49" i="1"/>
  <c r="D138" i="1" l="1"/>
  <c r="D95" i="1"/>
  <c r="D52" i="1"/>
  <c r="D9" i="1" l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D178" i="1" s="1"/>
  <c r="AD179" i="1" s="1"/>
  <c r="N156" i="1"/>
  <c r="M156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N113" i="1"/>
  <c r="M113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N70" i="1"/>
  <c r="M70" i="1"/>
  <c r="Z27" i="1"/>
  <c r="Z49" i="1" s="1"/>
  <c r="Z50" i="1" s="1"/>
  <c r="O27" i="1"/>
  <c r="P27" i="1"/>
  <c r="P49" i="1" s="1"/>
  <c r="P50" i="1" s="1"/>
  <c r="Q27" i="1"/>
  <c r="R27" i="1"/>
  <c r="R49" i="1" s="1"/>
  <c r="R50" i="1" s="1"/>
  <c r="S27" i="1"/>
  <c r="T27" i="1"/>
  <c r="U27" i="1"/>
  <c r="V27" i="1"/>
  <c r="W27" i="1"/>
  <c r="X27" i="1"/>
  <c r="Y27" i="1"/>
  <c r="AA27" i="1"/>
  <c r="AB27" i="1"/>
  <c r="AC27" i="1"/>
  <c r="AD27" i="1"/>
  <c r="N27" i="1"/>
  <c r="N49" i="1" s="1"/>
  <c r="N50" i="1" s="1"/>
  <c r="M27" i="1"/>
  <c r="AD143" i="1" l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AD14" i="1"/>
  <c r="AC14" i="1"/>
  <c r="AB14" i="1"/>
  <c r="AA14" i="1"/>
  <c r="Y14" i="1"/>
  <c r="X14" i="1"/>
  <c r="W14" i="1"/>
  <c r="V14" i="1"/>
  <c r="U14" i="1"/>
  <c r="T14" i="1"/>
  <c r="S14" i="1"/>
  <c r="R14" i="1"/>
  <c r="Q14" i="1"/>
  <c r="P14" i="1"/>
  <c r="O14" i="1"/>
  <c r="Z14" i="1"/>
  <c r="N14" i="1"/>
  <c r="M14" i="1"/>
  <c r="K177" i="1" l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8" i="1"/>
  <c r="K43" i="1"/>
  <c r="K42" i="1"/>
  <c r="K41" i="1"/>
  <c r="K40" i="1"/>
  <c r="K39" i="1"/>
  <c r="K38" i="1"/>
  <c r="K37" i="1"/>
  <c r="K48" i="1"/>
  <c r="K47" i="1"/>
  <c r="K46" i="1"/>
  <c r="K45" i="1"/>
  <c r="K44" i="1"/>
  <c r="K36" i="1"/>
  <c r="K35" i="1"/>
  <c r="K34" i="1"/>
  <c r="K33" i="1"/>
  <c r="K32" i="1"/>
  <c r="K31" i="1"/>
  <c r="K30" i="1"/>
  <c r="K28" i="1"/>
</calcChain>
</file>

<file path=xl/sharedStrings.xml><?xml version="1.0" encoding="utf-8"?>
<sst xmlns="http://schemas.openxmlformats.org/spreadsheetml/2006/main" count="106" uniqueCount="43">
  <si>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</si>
  <si>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</si>
  <si>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</si>
  <si>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</si>
  <si>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</si>
  <si>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</si>
  <si>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</si>
  <si>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</si>
  <si>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</si>
  <si>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</si>
  <si>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</si>
  <si>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</si>
  <si>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</si>
  <si>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SLM RANGE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</si>
  <si>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</si>
  <si>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</si>
  <si>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</si>
  <si>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</si>
  <si>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</si>
  <si>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</si>
  <si>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</si>
  <si>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</si>
  <si>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</si>
  <si>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</si>
  <si>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</si>
  <si>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</si>
  <si>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</si>
  <si>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</si>
  <si>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</si>
  <si>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</si>
  <si>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</si>
  <si>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</si>
  <si>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</si>
  <si>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204E10000</t>
  </si>
  <si>
    <t>304E20000</t>
  </si>
  <si>
    <t>452E10050</t>
  </si>
  <si>
    <t xml:space="preserve"> (T = 6")</t>
  </si>
  <si>
    <t>DV-1</t>
  </si>
  <si>
    <t>STATION RANGE</t>
  </si>
  <si>
    <t>RT</t>
  </si>
  <si>
    <t>VARIES</t>
  </si>
  <si>
    <t>CADD</t>
  </si>
  <si>
    <t>P.13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</si>
</sst>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??/???"/>
    <numFmt numFmtId="165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textRotation="90"/>
    </xf>
    <xf numFmtId="1" fontId="6" fillId="0" borderId="11" xfId="0" applyNumberFormat="1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48</xdr:row>
      <xdr:rowOff>76200</xdr:rowOff>
    </xdr:from>
    <xdr:to>
      <xdr:col>30</xdr:col>
      <xdr:colOff>0</xdr:colOff>
      <xdr:row>48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50</xdr:row>
      <xdr:rowOff>0</xdr:rowOff>
    </xdr:from>
    <xdr:to>
      <xdr:col>43</xdr:col>
      <xdr:colOff>161925</xdr:colOff>
      <xdr:row>50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50</xdr:row>
      <xdr:rowOff>0</xdr:rowOff>
    </xdr:from>
    <xdr:to>
      <xdr:col>42</xdr:col>
      <xdr:colOff>66675</xdr:colOff>
      <xdr:row>50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91</xdr:row>
      <xdr:rowOff>76200</xdr:rowOff>
    </xdr:from>
    <xdr:to>
      <xdr:col>30</xdr:col>
      <xdr:colOff>0</xdr:colOff>
      <xdr:row>91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134</xdr:row>
      <xdr:rowOff>76200</xdr:rowOff>
    </xdr:from>
    <xdr:to>
      <xdr:col>30</xdr:col>
      <xdr:colOff>0</xdr:colOff>
      <xdr:row>134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177</xdr:row>
      <xdr:rowOff>76200</xdr:rowOff>
    </xdr:from>
    <xdr:to>
      <xdr:col>30</xdr:col>
      <xdr:colOff>0</xdr:colOff>
      <xdr:row>177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Mogadore\2024\2024049.04%20SR%20532-0.80\400-Engineering\Roadway\EngData\SUM-120949-GENSUM.xlsm" TargetMode="External"/><Relationship Id="rId1" Type="http://schemas.openxmlformats.org/officeDocument/2006/relationships/externalLinkPath" Target="SUM-12094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SPECIFY MATL WHEN WARRANTED</v>
          </cell>
          <cell r="G2587">
            <v>1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SPECIFY MATL WHEN WARRANTED</v>
          </cell>
          <cell r="G2588">
            <v>1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SPECIFY MATL WHEN WARRANTED</v>
          </cell>
          <cell r="G2589">
            <v>1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DEFLECTION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F4385" t="str">
            <v>USE 630E80300 INSTEAD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F4386" t="str">
            <v>USE 630E80301 INSTEAD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SPECIFY IF PERFORMANCE TESTING</v>
          </cell>
          <cell r="G7128">
            <v>1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SPECIFY IF PERFORMANCE TESTING</v>
          </cell>
          <cell r="G7129">
            <v>1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SPECIFY IF PERFORMANCE TESTING</v>
          </cell>
          <cell r="G7130">
            <v>1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SPECIFY IF PERFORMANCE TESTING</v>
          </cell>
          <cell r="G7131">
            <v>1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SPECIFY IF PERFORMANCE TESTING</v>
          </cell>
          <cell r="G7132">
            <v>1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SPECIFY IF PERFORMANCE TESTING</v>
          </cell>
          <cell r="G7133">
            <v>1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SPECIFY IF PERFORMANCE TESTING</v>
          </cell>
          <cell r="G7134">
            <v>1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SPECIFY IF PERFORMANCE TESTING</v>
          </cell>
          <cell r="G7135">
            <v>1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SPECIFY IF PERFORMANCE TESTING</v>
          </cell>
          <cell r="G7136">
            <v>1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807E99110</v>
          </cell>
          <cell r="C7138" t="str">
            <v>MILE</v>
          </cell>
          <cell r="D7138" t="str">
            <v>PAVEMENT MARKING, MISC.:</v>
          </cell>
          <cell r="G7138">
            <v>1</v>
          </cell>
        </row>
        <row r="7139">
          <cell r="A7139" t="str">
            <v>808E18700</v>
          </cell>
          <cell r="C7139" t="str">
            <v>SNMT</v>
          </cell>
          <cell r="D7139" t="str">
            <v>DIGITAL SPEED LIMIT (DSL) SIGN ASSEMBLY</v>
          </cell>
          <cell r="G7139">
            <v>0</v>
          </cell>
        </row>
        <row r="7140">
          <cell r="A7140" t="str">
            <v>809E00500</v>
          </cell>
          <cell r="C7140" t="str">
            <v>EACH</v>
          </cell>
          <cell r="D7140" t="str">
            <v>ITS JUNCTION BOX, 17x30x12 INCHES</v>
          </cell>
          <cell r="G7140">
            <v>0</v>
          </cell>
        </row>
        <row r="7141">
          <cell r="A7141" t="str">
            <v>809E00510</v>
          </cell>
          <cell r="C7141" t="str">
            <v>EACH</v>
          </cell>
          <cell r="D7141" t="str">
            <v>ITS JUNCTION BOX, 17x30x18 INCHES</v>
          </cell>
          <cell r="G7141">
            <v>0</v>
          </cell>
        </row>
        <row r="7142">
          <cell r="A7142" t="str">
            <v>809E00520</v>
          </cell>
          <cell r="C7142" t="str">
            <v>EACH</v>
          </cell>
          <cell r="D7142" t="str">
            <v>ITS JUNCTION BOX, 17x30x24 INCHES</v>
          </cell>
          <cell r="G7142">
            <v>0</v>
          </cell>
        </row>
        <row r="7143">
          <cell r="A7143" t="str">
            <v>809E00530</v>
          </cell>
          <cell r="C7143" t="str">
            <v>EACH</v>
          </cell>
          <cell r="D7143" t="str">
            <v>ITS JUNCTION BOX, 17x24x6 INCHES</v>
          </cell>
          <cell r="G7143">
            <v>0</v>
          </cell>
        </row>
        <row r="7144">
          <cell r="A7144" t="str">
            <v>809E01900</v>
          </cell>
          <cell r="C7144" t="str">
            <v>EACH</v>
          </cell>
          <cell r="D7144" t="str">
            <v>ITS PULL BOX WITH PAD AND STANDARD LID ASSEMBLY, 32" WIDE, TYPE 1</v>
          </cell>
          <cell r="G7144">
            <v>0</v>
          </cell>
        </row>
        <row r="7145">
          <cell r="A7145" t="str">
            <v>809E01920</v>
          </cell>
          <cell r="C7145" t="str">
            <v>EACH</v>
          </cell>
          <cell r="D7145" t="str">
            <v>ITS PULL BOX WITH PAD AND HINGED LID ASSEMBLY, 32" WIDE, TYPE 1</v>
          </cell>
          <cell r="G7145">
            <v>0</v>
          </cell>
        </row>
        <row r="7146">
          <cell r="A7146" t="str">
            <v>809E02000</v>
          </cell>
          <cell r="C7146" t="str">
            <v>EACH</v>
          </cell>
          <cell r="D7146" t="str">
            <v>32" ITS PULL BOX WITH PAD AND STANDARD LID ASSEMBLY, TYPE 2</v>
          </cell>
          <cell r="G7146">
            <v>0</v>
          </cell>
        </row>
        <row r="7147">
          <cell r="A7147" t="str">
            <v>809E02002</v>
          </cell>
          <cell r="C7147" t="str">
            <v>EACH</v>
          </cell>
          <cell r="D7147" t="str">
            <v>32" ITS PULL BOX WITH PAD AND HINGED LID ASSEMBLY, TYPE 2</v>
          </cell>
          <cell r="G7147">
            <v>0</v>
          </cell>
        </row>
        <row r="7148">
          <cell r="A7148" t="str">
            <v>809E02004</v>
          </cell>
          <cell r="C7148" t="str">
            <v>EACH</v>
          </cell>
          <cell r="D7148" t="str">
            <v>48" ITS PULL BOX WITH PAD AND STANDARD LID ASSEMBLY, TYPE 1</v>
          </cell>
          <cell r="G7148">
            <v>0</v>
          </cell>
        </row>
        <row r="7149">
          <cell r="A7149" t="str">
            <v>809E02006</v>
          </cell>
          <cell r="C7149" t="str">
            <v>EACH</v>
          </cell>
          <cell r="D7149" t="str">
            <v>48" ITS PULL BOX WITH PAD AND STANDARD LID ASSEMBLY, TYPE 2</v>
          </cell>
          <cell r="G7149">
            <v>0</v>
          </cell>
        </row>
        <row r="7150">
          <cell r="A7150" t="str">
            <v>809E02008</v>
          </cell>
          <cell r="C7150" t="str">
            <v>EACH</v>
          </cell>
          <cell r="D7150" t="str">
            <v>48" ITS PULL BOX WITH PAD AND HINGED LID ASSEMBLY, TYPE 1</v>
          </cell>
          <cell r="G7150">
            <v>0</v>
          </cell>
        </row>
        <row r="7151">
          <cell r="A7151" t="str">
            <v>809E02010</v>
          </cell>
          <cell r="C7151" t="str">
            <v>EACH</v>
          </cell>
          <cell r="D7151" t="str">
            <v>48" ITS PULL BOX WITH PAD AND HINGED LID ASSEMBLY, TYPE 2</v>
          </cell>
          <cell r="G7151">
            <v>0</v>
          </cell>
        </row>
        <row r="7152">
          <cell r="A7152" t="str">
            <v>809E10000</v>
          </cell>
          <cell r="C7152" t="str">
            <v>FT</v>
          </cell>
          <cell r="D7152" t="str">
            <v>TRACER WIRE</v>
          </cell>
          <cell r="G7152">
            <v>0</v>
          </cell>
        </row>
        <row r="7153">
          <cell r="A7153" t="str">
            <v>809E11000</v>
          </cell>
          <cell r="C7153" t="str">
            <v>EACH</v>
          </cell>
          <cell r="D7153" t="str">
            <v>COMMUNICATION CABLE MARKER</v>
          </cell>
          <cell r="G7153">
            <v>0</v>
          </cell>
        </row>
        <row r="7154">
          <cell r="A7154" t="str">
            <v>809E20000</v>
          </cell>
          <cell r="C7154" t="str">
            <v>FT</v>
          </cell>
          <cell r="D7154" t="str">
            <v>MICRO-DUCT PATHWAY, 1 CELL 14/10</v>
          </cell>
          <cell r="G7154">
            <v>0</v>
          </cell>
        </row>
        <row r="7155">
          <cell r="A7155" t="str">
            <v>809E20010</v>
          </cell>
          <cell r="C7155" t="str">
            <v>FT</v>
          </cell>
          <cell r="D7155" t="str">
            <v>MICRO-DUCT PATHWAY, 2 CELL 14/10</v>
          </cell>
          <cell r="G7155">
            <v>0</v>
          </cell>
        </row>
        <row r="7156">
          <cell r="A7156" t="str">
            <v>809E20020</v>
          </cell>
          <cell r="C7156" t="str">
            <v>FT</v>
          </cell>
          <cell r="D7156" t="str">
            <v>MICRO-DUCT PATHWAY, 4 CELL 14/10</v>
          </cell>
          <cell r="G7156">
            <v>0</v>
          </cell>
        </row>
        <row r="7157">
          <cell r="A7157" t="str">
            <v>809E20030</v>
          </cell>
          <cell r="C7157" t="str">
            <v>FT</v>
          </cell>
          <cell r="D7157" t="str">
            <v>MICRO-DUCT PATHWAY, 7 CELL 14/10</v>
          </cell>
          <cell r="G7157">
            <v>0</v>
          </cell>
        </row>
        <row r="7158">
          <cell r="A7158" t="str">
            <v>809E20100</v>
          </cell>
          <cell r="C7158" t="str">
            <v>FT</v>
          </cell>
          <cell r="D7158" t="str">
            <v>MICRO-DUCT PATHWAY, 1 CELL 22/16</v>
          </cell>
          <cell r="G7158">
            <v>0</v>
          </cell>
        </row>
        <row r="7159">
          <cell r="A7159" t="str">
            <v>809E20110</v>
          </cell>
          <cell r="C7159" t="str">
            <v>FT</v>
          </cell>
          <cell r="D7159" t="str">
            <v>MICRO-DUCT PATHWAY, 2 CELL 22/16</v>
          </cell>
          <cell r="G7159">
            <v>0</v>
          </cell>
        </row>
        <row r="7160">
          <cell r="A7160" t="str">
            <v>809E20120</v>
          </cell>
          <cell r="C7160" t="str">
            <v>FT</v>
          </cell>
          <cell r="D7160" t="str">
            <v>MICRO-DUCT PATHWAY, 4 CELL 22/16</v>
          </cell>
          <cell r="G7160">
            <v>0</v>
          </cell>
        </row>
        <row r="7161">
          <cell r="A7161" t="str">
            <v>809E20130</v>
          </cell>
          <cell r="C7161" t="str">
            <v>FT</v>
          </cell>
          <cell r="D7161" t="str">
            <v>MICRO-DUCT PATHWAY, 7 CELL 22/16</v>
          </cell>
          <cell r="G7161">
            <v>0</v>
          </cell>
        </row>
        <row r="7162">
          <cell r="A7162" t="str">
            <v>809E21000</v>
          </cell>
          <cell r="C7162" t="str">
            <v>FT</v>
          </cell>
          <cell r="D7162" t="str">
            <v>MICRO-DUCT PATHWAY, HYBRID, 3 - 14/10 AND 3 - 1.25 IN</v>
          </cell>
          <cell r="G7162">
            <v>0</v>
          </cell>
        </row>
        <row r="7163">
          <cell r="A7163" t="str">
            <v>809E22000</v>
          </cell>
          <cell r="C7163" t="str">
            <v>FT</v>
          </cell>
          <cell r="D7163" t="str">
            <v>MICRO-DUCT PATHWAY, JACKED OR DRILLED</v>
          </cell>
          <cell r="F7163" t="str">
            <v>SPECIFY SIZE</v>
          </cell>
          <cell r="G7163">
            <v>1</v>
          </cell>
        </row>
        <row r="7164">
          <cell r="A7164" t="str">
            <v>809E23000</v>
          </cell>
          <cell r="C7164" t="str">
            <v>FT</v>
          </cell>
          <cell r="D7164" t="str">
            <v>MICRO-DUCT INNERDUCT, 10/8</v>
          </cell>
          <cell r="G7164">
            <v>0</v>
          </cell>
        </row>
        <row r="7165">
          <cell r="A7165" t="str">
            <v>809E23100</v>
          </cell>
          <cell r="C7165" t="str">
            <v>FT</v>
          </cell>
          <cell r="D7165" t="str">
            <v>MICRO-DUCT INNERDUCT, 14/10</v>
          </cell>
          <cell r="G7165">
            <v>0</v>
          </cell>
        </row>
        <row r="7166">
          <cell r="A7166" t="str">
            <v>809E23200</v>
          </cell>
          <cell r="C7166" t="str">
            <v>FT</v>
          </cell>
          <cell r="D7166" t="str">
            <v>MICRO-DUCT INNERDUCT, 22/16</v>
          </cell>
          <cell r="G7166">
            <v>0</v>
          </cell>
        </row>
        <row r="7167">
          <cell r="A7167" t="str">
            <v>809E23900</v>
          </cell>
          <cell r="C7167" t="str">
            <v>FT</v>
          </cell>
          <cell r="D7167" t="str">
            <v>CONDUIT, 2" DIAMETER, HDPE</v>
          </cell>
          <cell r="G7167">
            <v>0</v>
          </cell>
        </row>
        <row r="7168">
          <cell r="A7168" t="str">
            <v>809E24000</v>
          </cell>
          <cell r="C7168" t="str">
            <v>FT</v>
          </cell>
          <cell r="D7168" t="str">
            <v>CONDUIT, MULTICELL, JACKED OR DRILLED</v>
          </cell>
          <cell r="F7168" t="str">
            <v>SPECIFY SIZE</v>
          </cell>
          <cell r="G7168">
            <v>1</v>
          </cell>
        </row>
        <row r="7169">
          <cell r="A7169" t="str">
            <v>809E24500</v>
          </cell>
          <cell r="C7169" t="str">
            <v>FT</v>
          </cell>
          <cell r="D7169" t="str">
            <v>CONDUIT, 4", MULTICELL, HDPE WITH 4 - 1” INNERDUCTS</v>
          </cell>
          <cell r="G7169">
            <v>0</v>
          </cell>
        </row>
        <row r="7170">
          <cell r="A7170" t="str">
            <v>809E24510</v>
          </cell>
          <cell r="C7170" t="str">
            <v>FT</v>
          </cell>
          <cell r="D7170" t="str">
            <v>CONDUIT, 2", MULTICELL, WITH 4 - 10/8MM INNERDUCTS</v>
          </cell>
          <cell r="G7170">
            <v>0</v>
          </cell>
        </row>
        <row r="7171">
          <cell r="A7171" t="str">
            <v>809E25000</v>
          </cell>
          <cell r="C7171" t="str">
            <v>FT</v>
          </cell>
          <cell r="D7171" t="str">
            <v>CONDUIT, MULTICELL, MISC.:</v>
          </cell>
          <cell r="F7171" t="str">
            <v>ADD SUPPLEMENTAL DESCRIPTION</v>
          </cell>
          <cell r="G7171">
            <v>1</v>
          </cell>
        </row>
        <row r="7172">
          <cell r="A7172" t="str">
            <v>809E51000</v>
          </cell>
          <cell r="C7172" t="str">
            <v>EACH</v>
          </cell>
          <cell r="D7172" t="str">
            <v>ITS POWER SERVICE, GROUND MOUNTED, 120/240V, 60 AMP</v>
          </cell>
          <cell r="G7172">
            <v>0</v>
          </cell>
        </row>
        <row r="7173">
          <cell r="A7173" t="str">
            <v>809E51100</v>
          </cell>
          <cell r="C7173" t="str">
            <v>EACH</v>
          </cell>
          <cell r="D7173" t="str">
            <v>ITS POWER SERVICE, GROUND MOUNTED, 120/240V, 100 AMP</v>
          </cell>
          <cell r="G7173">
            <v>0</v>
          </cell>
        </row>
        <row r="7174">
          <cell r="A7174" t="str">
            <v>809E52000</v>
          </cell>
          <cell r="C7174" t="str">
            <v>EACH</v>
          </cell>
          <cell r="D7174" t="str">
            <v>ITS POWER SERVICE, GROUND MOUNTED, 240/480V, 60 AMP</v>
          </cell>
          <cell r="G7174">
            <v>0</v>
          </cell>
        </row>
        <row r="7175">
          <cell r="A7175" t="str">
            <v>809E52001</v>
          </cell>
          <cell r="C7175" t="str">
            <v>EACH</v>
          </cell>
          <cell r="D7175" t="str">
            <v>ITS POWER SERVICE, GROUND MOUNTED, 240/480V, 60 AMP, AS PER PLAN</v>
          </cell>
          <cell r="G7175">
            <v>0</v>
          </cell>
        </row>
        <row r="7176">
          <cell r="A7176" t="str">
            <v>809E52100</v>
          </cell>
          <cell r="C7176" t="str">
            <v>EACH</v>
          </cell>
          <cell r="D7176" t="str">
            <v>ITS POWER SERVICE, GROUND MOUNTED, 240/480V, 100 AMP</v>
          </cell>
          <cell r="G7176">
            <v>0</v>
          </cell>
        </row>
        <row r="7177">
          <cell r="A7177" t="str">
            <v>809E52101</v>
          </cell>
          <cell r="C7177" t="str">
            <v>EACH</v>
          </cell>
          <cell r="D7177" t="str">
            <v>ITS POWER SERVICE, GROUND MOUNTED, 240/480V, 100 AMP, AS PER PLAN</v>
          </cell>
          <cell r="G7177">
            <v>0</v>
          </cell>
        </row>
        <row r="7178">
          <cell r="A7178" t="str">
            <v>809E55000</v>
          </cell>
          <cell r="C7178" t="str">
            <v>EACH</v>
          </cell>
          <cell r="D7178" t="str">
            <v>ITS POWER SERVICE, POLE MOUNTED, 120/240V, 60 AMP</v>
          </cell>
          <cell r="G7178">
            <v>0</v>
          </cell>
        </row>
        <row r="7179">
          <cell r="A7179" t="str">
            <v>809E55100</v>
          </cell>
          <cell r="C7179" t="str">
            <v>EACH</v>
          </cell>
          <cell r="D7179" t="str">
            <v>ITS POWER SERVICE, POLE MOUNTED, 120/240V, 100 AMP</v>
          </cell>
          <cell r="G7179">
            <v>0</v>
          </cell>
        </row>
        <row r="7180">
          <cell r="A7180" t="str">
            <v>809E56000</v>
          </cell>
          <cell r="C7180" t="str">
            <v>EACH</v>
          </cell>
          <cell r="D7180" t="str">
            <v>ITS POWER SERVICE, POLE MOUNTED, 240/480V, 60 AMP</v>
          </cell>
          <cell r="G7180">
            <v>0</v>
          </cell>
        </row>
        <row r="7181">
          <cell r="A7181" t="str">
            <v>809E56001</v>
          </cell>
          <cell r="C7181" t="str">
            <v>EACH</v>
          </cell>
          <cell r="D7181" t="str">
            <v>ITS POWER SERVICE, POLE MOUNTED, 240/480V, 60 AMP, AS PER PLAN</v>
          </cell>
          <cell r="G7181">
            <v>0</v>
          </cell>
        </row>
        <row r="7182">
          <cell r="A7182" t="str">
            <v>809E56100</v>
          </cell>
          <cell r="C7182" t="str">
            <v>EACH</v>
          </cell>
          <cell r="D7182" t="str">
            <v>ITS POWER SERVICE, POLE MOUNTED, 240/480V, 100 AMP</v>
          </cell>
          <cell r="G7182">
            <v>0</v>
          </cell>
        </row>
        <row r="7183">
          <cell r="A7183" t="str">
            <v>809E56101</v>
          </cell>
          <cell r="C7183" t="str">
            <v>EACH</v>
          </cell>
          <cell r="D7183" t="str">
            <v>ITS POWER SERVICE, POLE MOUNTED, 240/480V, 100 AMP, AS PER PLAN</v>
          </cell>
          <cell r="G7183">
            <v>0</v>
          </cell>
        </row>
        <row r="7184">
          <cell r="A7184" t="str">
            <v>809E60000</v>
          </cell>
          <cell r="C7184" t="str">
            <v>EACH</v>
          </cell>
          <cell r="D7184" t="str">
            <v>CCTV IP-CAMERA SYSTEM, PTZ</v>
          </cell>
          <cell r="G7184">
            <v>0</v>
          </cell>
        </row>
        <row r="7185">
          <cell r="A7185" t="str">
            <v>809E60001</v>
          </cell>
          <cell r="C7185" t="str">
            <v>EACH</v>
          </cell>
          <cell r="D7185" t="str">
            <v>CCTV IP-CAMERA SYSTEM, PTZ, AS PER PLAN</v>
          </cell>
          <cell r="G7185">
            <v>0</v>
          </cell>
        </row>
        <row r="7186">
          <cell r="A7186" t="str">
            <v>809E60010</v>
          </cell>
          <cell r="C7186" t="str">
            <v>EACH</v>
          </cell>
          <cell r="D7186" t="str">
            <v>CCTV IP-CAMERA SYSTEM, WALL/TUNNEL</v>
          </cell>
          <cell r="G7186">
            <v>0</v>
          </cell>
        </row>
        <row r="7187">
          <cell r="A7187" t="str">
            <v>809E60020</v>
          </cell>
          <cell r="C7187" t="str">
            <v>DAY</v>
          </cell>
          <cell r="D7187" t="str">
            <v>CCTV IP-CAMERA SYSTEM, PORTABLE</v>
          </cell>
          <cell r="F7187" t="str">
            <v>CHECK UNIT OF MEASURE</v>
          </cell>
          <cell r="G7187">
            <v>0</v>
          </cell>
        </row>
        <row r="7188">
          <cell r="A7188" t="str">
            <v>809E60030</v>
          </cell>
          <cell r="C7188" t="str">
            <v>EACH</v>
          </cell>
          <cell r="D7188" t="str">
            <v>CCTV IP-CAMERA SYSTEM, ENHANCED</v>
          </cell>
          <cell r="G7188">
            <v>0</v>
          </cell>
        </row>
        <row r="7189">
          <cell r="A7189" t="str">
            <v>809E60040</v>
          </cell>
          <cell r="C7189" t="str">
            <v>EACH</v>
          </cell>
          <cell r="D7189" t="str">
            <v>CCTV IP-CAMERA SYSTEM, QUAD MULTI-VIEW FIXED WITH PTZ</v>
          </cell>
          <cell r="G7189">
            <v>0</v>
          </cell>
        </row>
        <row r="7190">
          <cell r="A7190" t="str">
            <v>809E60050</v>
          </cell>
          <cell r="C7190" t="str">
            <v>EACH</v>
          </cell>
          <cell r="D7190" t="str">
            <v>CCTV IP-CAMERA SYSTEM, MULTI-VIEW</v>
          </cell>
          <cell r="G7190">
            <v>0</v>
          </cell>
        </row>
        <row r="7191">
          <cell r="A7191" t="str">
            <v>809E60060</v>
          </cell>
          <cell r="C7191" t="str">
            <v>EACH</v>
          </cell>
          <cell r="D7191" t="str">
            <v>CCTV IP-CAMERA SYSTEM, FIXED-VIEW</v>
          </cell>
          <cell r="G7191">
            <v>0</v>
          </cell>
        </row>
        <row r="7192">
          <cell r="A7192" t="str">
            <v>809E60070</v>
          </cell>
          <cell r="C7192" t="str">
            <v>EACH</v>
          </cell>
          <cell r="D7192" t="str">
            <v>CCTV IP-CAMERA SYSTEM, WRONG WAY DETECTION</v>
          </cell>
          <cell r="G7192">
            <v>0</v>
          </cell>
        </row>
        <row r="7193">
          <cell r="A7193" t="str">
            <v>809E61020</v>
          </cell>
          <cell r="C7193" t="str">
            <v>EACH</v>
          </cell>
          <cell r="D7193" t="str">
            <v>CCTV POLE, 50' TALL</v>
          </cell>
          <cell r="G7193">
            <v>0</v>
          </cell>
        </row>
        <row r="7194">
          <cell r="A7194" t="str">
            <v>809E61040</v>
          </cell>
          <cell r="C7194" t="str">
            <v>EACH</v>
          </cell>
          <cell r="D7194" t="str">
            <v>CCTV POLE, 70' TALL</v>
          </cell>
          <cell r="G7194">
            <v>0</v>
          </cell>
        </row>
        <row r="7195">
          <cell r="A7195" t="str">
            <v>809E61090</v>
          </cell>
          <cell r="C7195" t="str">
            <v>EACH</v>
          </cell>
          <cell r="D7195" t="str">
            <v>CCTV LOWERING UNIT</v>
          </cell>
          <cell r="G7195">
            <v>0</v>
          </cell>
        </row>
        <row r="7196">
          <cell r="A7196" t="str">
            <v>809E61100</v>
          </cell>
          <cell r="C7196" t="str">
            <v>EACH</v>
          </cell>
          <cell r="D7196" t="str">
            <v>CCTV LOWERING UNIT, INSTALLATION ONLY</v>
          </cell>
          <cell r="G7196">
            <v>0</v>
          </cell>
        </row>
        <row r="7197">
          <cell r="A7197" t="str">
            <v>809E62980</v>
          </cell>
          <cell r="C7197" t="str">
            <v>EACH</v>
          </cell>
          <cell r="D7197" t="str">
            <v>DYNAMIC MESSAGE SIGN (DMS), 12' WALK-IN</v>
          </cell>
          <cell r="G7197">
            <v>0</v>
          </cell>
        </row>
        <row r="7198">
          <cell r="A7198" t="str">
            <v>809E62990</v>
          </cell>
          <cell r="C7198" t="str">
            <v>EACH</v>
          </cell>
          <cell r="D7198" t="str">
            <v>DYNAMIC MESSAGE SIGN (DMS), FULL COLOR</v>
          </cell>
          <cell r="G7198">
            <v>0</v>
          </cell>
        </row>
        <row r="7199">
          <cell r="A7199" t="str">
            <v>809E63000</v>
          </cell>
          <cell r="C7199" t="str">
            <v>EACH</v>
          </cell>
          <cell r="D7199" t="str">
            <v>DYNAMIC MESSAGE SIGN (DMS), FULL-SIZE WALK-IN</v>
          </cell>
          <cell r="G7199">
            <v>0</v>
          </cell>
        </row>
        <row r="7200">
          <cell r="A7200" t="str">
            <v>809E63001</v>
          </cell>
          <cell r="C7200" t="str">
            <v>EACH</v>
          </cell>
          <cell r="D7200" t="str">
            <v>DYNAMIC MESSAGE SIGN (DMS), FULL-SIZE WALK-IN, AS PER PLAN</v>
          </cell>
          <cell r="G7200">
            <v>0</v>
          </cell>
        </row>
        <row r="7201">
          <cell r="A7201" t="str">
            <v>809E63010</v>
          </cell>
          <cell r="C7201" t="str">
            <v>EACH</v>
          </cell>
          <cell r="D7201" t="str">
            <v>DYNAMIC MESSAGE SIGN (DMS), FRONT-ACCESS</v>
          </cell>
          <cell r="G7201">
            <v>0</v>
          </cell>
        </row>
        <row r="7202">
          <cell r="A7202" t="str">
            <v>809E63020</v>
          </cell>
          <cell r="C7202" t="str">
            <v>EACH</v>
          </cell>
          <cell r="D7202" t="str">
            <v>DESTINATION DYNAMIC MESSAGE SIGN (DDMS), FREEWAY - TWO-LINE</v>
          </cell>
          <cell r="G7202">
            <v>0</v>
          </cell>
        </row>
        <row r="7203">
          <cell r="A7203" t="str">
            <v>809E63030</v>
          </cell>
          <cell r="C7203" t="str">
            <v>EACH</v>
          </cell>
          <cell r="D7203" t="str">
            <v>DESTINATION DYNAMIC MESSAGE SIGN (DDMS), FREEWAY - THREE-LINE</v>
          </cell>
          <cell r="G7203">
            <v>0</v>
          </cell>
        </row>
        <row r="7204">
          <cell r="A7204" t="str">
            <v>809E63040</v>
          </cell>
          <cell r="C7204" t="str">
            <v>EACH</v>
          </cell>
          <cell r="D7204" t="str">
            <v>DESTINATION DYNAMIC MESSAGE SIGN (DDMS), ARTERIAL - TWO-LINE</v>
          </cell>
          <cell r="G7204">
            <v>0</v>
          </cell>
        </row>
        <row r="7205">
          <cell r="A7205" t="str">
            <v>809E63050</v>
          </cell>
          <cell r="C7205" t="str">
            <v>EACH</v>
          </cell>
          <cell r="D7205" t="str">
            <v>DESTINATION DYNAMIC MESSAGE SIGN (DDMS), ARTERIAL - THREE-LINE</v>
          </cell>
          <cell r="G7205">
            <v>0</v>
          </cell>
        </row>
        <row r="7206">
          <cell r="A7206" t="str">
            <v>809E64000</v>
          </cell>
          <cell r="C7206" t="str">
            <v>EACH</v>
          </cell>
          <cell r="D7206" t="str">
            <v>VARIABLE SPEED LIMIT SIGN</v>
          </cell>
          <cell r="G7206">
            <v>0</v>
          </cell>
        </row>
        <row r="7207">
          <cell r="A7207" t="str">
            <v>809E64550</v>
          </cell>
          <cell r="C7207" t="str">
            <v>FT</v>
          </cell>
          <cell r="D7207" t="str">
            <v>ETHERNET CABLE, OUTDOOR-RATED</v>
          </cell>
          <cell r="G7207">
            <v>0</v>
          </cell>
        </row>
        <row r="7208">
          <cell r="A7208" t="str">
            <v>809E65000</v>
          </cell>
          <cell r="C7208" t="str">
            <v>EACH</v>
          </cell>
          <cell r="D7208" t="str">
            <v>ITS CABINET - GROUND MOUNTED</v>
          </cell>
          <cell r="G7208">
            <v>0</v>
          </cell>
        </row>
        <row r="7209">
          <cell r="A7209" t="str">
            <v>809E65001</v>
          </cell>
          <cell r="C7209" t="str">
            <v>EACH</v>
          </cell>
          <cell r="D7209" t="str">
            <v>ITS CABINET - GROUND MOUNTED, AS PER PLAN</v>
          </cell>
          <cell r="G7209">
            <v>0</v>
          </cell>
        </row>
        <row r="7210">
          <cell r="A7210" t="str">
            <v>809E65010</v>
          </cell>
          <cell r="C7210" t="str">
            <v>EACH</v>
          </cell>
          <cell r="D7210" t="str">
            <v>ITS CABINET - POLE MOUNTED</v>
          </cell>
          <cell r="G7210">
            <v>0</v>
          </cell>
        </row>
        <row r="7211">
          <cell r="A7211" t="str">
            <v>809E65011</v>
          </cell>
          <cell r="C7211" t="str">
            <v>EACH</v>
          </cell>
          <cell r="D7211" t="str">
            <v>ITS CABINET - POLE MOUNTED, AS PER PLAN</v>
          </cell>
          <cell r="G7211">
            <v>0</v>
          </cell>
        </row>
        <row r="7212">
          <cell r="A7212" t="str">
            <v>809E65020</v>
          </cell>
          <cell r="C7212" t="str">
            <v>EACH</v>
          </cell>
          <cell r="D7212" t="str">
            <v>ITS CABINET - POWER DISTRIBUTION CABINET (PDC)</v>
          </cell>
          <cell r="G7212">
            <v>0</v>
          </cell>
        </row>
        <row r="7213">
          <cell r="A7213" t="str">
            <v>809E65030</v>
          </cell>
          <cell r="C7213" t="str">
            <v>EACH</v>
          </cell>
          <cell r="D7213" t="str">
            <v>ITS CABINET - RAMP METER</v>
          </cell>
          <cell r="G7213">
            <v>0</v>
          </cell>
        </row>
        <row r="7214">
          <cell r="A7214" t="str">
            <v>809E65040</v>
          </cell>
          <cell r="C7214" t="str">
            <v>EACH</v>
          </cell>
          <cell r="D7214" t="str">
            <v>ITS CABINET - DMS</v>
          </cell>
          <cell r="G7214">
            <v>0</v>
          </cell>
        </row>
        <row r="7215">
          <cell r="A7215" t="str">
            <v>809E65100</v>
          </cell>
          <cell r="C7215" t="str">
            <v>EACH</v>
          </cell>
          <cell r="D7215" t="str">
            <v>STEP-DOWN TRANSFORMER, 3KVA</v>
          </cell>
          <cell r="G7215">
            <v>0</v>
          </cell>
        </row>
        <row r="7216">
          <cell r="A7216" t="str">
            <v>809E65110</v>
          </cell>
          <cell r="C7216" t="str">
            <v>EACH</v>
          </cell>
          <cell r="D7216" t="str">
            <v>STEP-DOWN TRANSFORMER, 7.5KVA</v>
          </cell>
          <cell r="G7216">
            <v>0</v>
          </cell>
        </row>
        <row r="7217">
          <cell r="A7217" t="str">
            <v>809E65990</v>
          </cell>
          <cell r="C7217" t="str">
            <v>EACH</v>
          </cell>
          <cell r="D7217" t="str">
            <v>ITS DEVICE,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809E66000</v>
          </cell>
          <cell r="C7218" t="str">
            <v>EACH</v>
          </cell>
          <cell r="D7218" t="str">
            <v>CLOSED LOOP ARTERIAL TRAFFIC SIGNAL SYSTEM</v>
          </cell>
          <cell r="G7218">
            <v>0</v>
          </cell>
        </row>
        <row r="7219">
          <cell r="A7219" t="str">
            <v>809E66010</v>
          </cell>
          <cell r="C7219" t="str">
            <v>EACH</v>
          </cell>
          <cell r="D7219" t="str">
            <v>CENTRALLY CONTROLLED ARTERIAL TRAFFIC SIGNAL SYSTEM</v>
          </cell>
          <cell r="G7219">
            <v>0</v>
          </cell>
        </row>
        <row r="7220">
          <cell r="A7220" t="str">
            <v>809E66020</v>
          </cell>
          <cell r="C7220" t="str">
            <v>EACH</v>
          </cell>
          <cell r="D7220" t="str">
            <v>HIGHWAY RAIL / TRAFFIC SIGNAL PRE-EMPTION</v>
          </cell>
          <cell r="G7220">
            <v>0</v>
          </cell>
        </row>
        <row r="7221">
          <cell r="A7221" t="str">
            <v>809E66030</v>
          </cell>
          <cell r="C7221" t="str">
            <v>EACH</v>
          </cell>
          <cell r="D7221" t="str">
            <v>TRAFFIC SIGNAL SYSTEM WITH EMERGENCY VEHICLE PRE-EMPTION</v>
          </cell>
          <cell r="G7221">
            <v>0</v>
          </cell>
        </row>
        <row r="7222">
          <cell r="A7222" t="str">
            <v>809E66040</v>
          </cell>
          <cell r="C7222" t="str">
            <v>EACH</v>
          </cell>
          <cell r="D7222" t="str">
            <v>TRAFFIC SIGNAL SYSTEM WITH TRANSIT PRIORITY</v>
          </cell>
          <cell r="G7222">
            <v>0</v>
          </cell>
        </row>
        <row r="7223">
          <cell r="A7223" t="str">
            <v>809E66050</v>
          </cell>
          <cell r="C7223" t="str">
            <v>EACH</v>
          </cell>
          <cell r="D7223" t="str">
            <v>ADAPTIVE TRAFFIC SIGNAL CONTROL SYSTEM</v>
          </cell>
          <cell r="G7223">
            <v>0</v>
          </cell>
        </row>
        <row r="7224">
          <cell r="A7224" t="str">
            <v>809E67050</v>
          </cell>
          <cell r="C7224" t="str">
            <v>EACH</v>
          </cell>
          <cell r="D7224" t="str">
            <v>RAMP METER TRAINING</v>
          </cell>
          <cell r="G7224">
            <v>0</v>
          </cell>
        </row>
        <row r="7225">
          <cell r="A7225" t="str">
            <v>809E68900</v>
          </cell>
          <cell r="C7225" t="str">
            <v>EACH</v>
          </cell>
          <cell r="D7225" t="str">
            <v>SIDE-FIRED RADAR DETECTOR</v>
          </cell>
          <cell r="G7225">
            <v>0</v>
          </cell>
        </row>
        <row r="7226">
          <cell r="A7226" t="str">
            <v>809E69000</v>
          </cell>
          <cell r="C7226" t="str">
            <v>EACH</v>
          </cell>
          <cell r="D7226" t="str">
            <v>ADVANCE RADAR DETECTION</v>
          </cell>
          <cell r="G7226">
            <v>0</v>
          </cell>
        </row>
        <row r="7227">
          <cell r="A7227" t="str">
            <v>809E69001</v>
          </cell>
          <cell r="C7227" t="str">
            <v>EACH</v>
          </cell>
          <cell r="D7227" t="str">
            <v>ADVANCE RADAR DETECTION, AS PER PLAN</v>
          </cell>
          <cell r="G7227">
            <v>0</v>
          </cell>
        </row>
        <row r="7228">
          <cell r="A7228" t="str">
            <v>809E69100</v>
          </cell>
          <cell r="C7228" t="str">
            <v>EACH</v>
          </cell>
          <cell r="D7228" t="str">
            <v>STOP LINE RADAR DETECTION</v>
          </cell>
          <cell r="G7228">
            <v>0</v>
          </cell>
        </row>
        <row r="7229">
          <cell r="A7229" t="str">
            <v>809E69101</v>
          </cell>
          <cell r="C7229" t="str">
            <v>EACH</v>
          </cell>
          <cell r="D7229" t="str">
            <v>STOP LINE RADAR DETECTION, AS PER PLAN</v>
          </cell>
          <cell r="G7229">
            <v>0</v>
          </cell>
        </row>
        <row r="7230">
          <cell r="A7230" t="str">
            <v>809E69110</v>
          </cell>
          <cell r="C7230" t="str">
            <v>EACH</v>
          </cell>
          <cell r="D7230" t="str">
            <v>COMBINED RADAR DETECTION</v>
          </cell>
          <cell r="G7230">
            <v>0</v>
          </cell>
        </row>
        <row r="7231">
          <cell r="A7231" t="str">
            <v>809E69122</v>
          </cell>
          <cell r="C7231" t="str">
            <v>EACH</v>
          </cell>
          <cell r="D7231" t="str">
            <v>ATC CONTROLLER</v>
          </cell>
          <cell r="G7231">
            <v>0</v>
          </cell>
        </row>
        <row r="7232">
          <cell r="A7232" t="str">
            <v>809E69123</v>
          </cell>
          <cell r="C7232" t="str">
            <v>EACH</v>
          </cell>
          <cell r="D7232" t="str">
            <v>ATC CONTROLLER, AS PER PLAN</v>
          </cell>
          <cell r="G7232">
            <v>0</v>
          </cell>
        </row>
        <row r="7233">
          <cell r="A7233" t="str">
            <v>809E69130</v>
          </cell>
          <cell r="C7233" t="str">
            <v>EACH</v>
          </cell>
          <cell r="D7233" t="str">
            <v>WRONG WAY DETECTION SYSTEM</v>
          </cell>
          <cell r="G7233">
            <v>0</v>
          </cell>
        </row>
        <row r="7234">
          <cell r="A7234" t="str">
            <v>809E69200</v>
          </cell>
          <cell r="C7234" t="str">
            <v>EACH</v>
          </cell>
          <cell r="D7234" t="str">
            <v>EMERGENCY VEHICLE PREEMPTION</v>
          </cell>
          <cell r="G7234">
            <v>0</v>
          </cell>
        </row>
        <row r="7235">
          <cell r="A7235" t="str">
            <v>809E69201</v>
          </cell>
          <cell r="C7235" t="str">
            <v>EACH</v>
          </cell>
          <cell r="D7235" t="str">
            <v>EMERGENCY VEHICLE PREEMPTION, AS PER PLAN</v>
          </cell>
          <cell r="G7235">
            <v>0</v>
          </cell>
        </row>
        <row r="7236">
          <cell r="A7236" t="str">
            <v>809E69210</v>
          </cell>
          <cell r="C7236" t="str">
            <v>EACH</v>
          </cell>
          <cell r="D7236" t="str">
            <v>PREEMPT RECEIVING UNIT</v>
          </cell>
          <cell r="G7236">
            <v>0</v>
          </cell>
        </row>
        <row r="7237">
          <cell r="A7237" t="str">
            <v>809E69211</v>
          </cell>
          <cell r="C7237" t="str">
            <v>EACH</v>
          </cell>
          <cell r="D7237" t="str">
            <v>PREEMPT RECEIVING UNIT, AS PER PLAN</v>
          </cell>
          <cell r="G7237">
            <v>0</v>
          </cell>
        </row>
        <row r="7238">
          <cell r="A7238" t="str">
            <v>809E69220</v>
          </cell>
          <cell r="C7238" t="str">
            <v>FT</v>
          </cell>
          <cell r="D7238" t="str">
            <v>PREEMPT DETECTOR CABLE</v>
          </cell>
          <cell r="G7238">
            <v>0</v>
          </cell>
        </row>
        <row r="7239">
          <cell r="A7239" t="str">
            <v>809E69221</v>
          </cell>
          <cell r="C7239" t="str">
            <v>FT</v>
          </cell>
          <cell r="D7239" t="str">
            <v>PREEMPT DETECTOR CABLE, AS PER PLAN</v>
          </cell>
          <cell r="G7239">
            <v>0</v>
          </cell>
        </row>
        <row r="7240">
          <cell r="A7240" t="str">
            <v>809E69230</v>
          </cell>
          <cell r="C7240" t="str">
            <v>EACH</v>
          </cell>
          <cell r="D7240" t="str">
            <v>PREEMPT PHASE SELECTOR</v>
          </cell>
          <cell r="G7240">
            <v>0</v>
          </cell>
        </row>
        <row r="7241">
          <cell r="A7241" t="str">
            <v>809E69231</v>
          </cell>
          <cell r="C7241" t="str">
            <v>EACH</v>
          </cell>
          <cell r="D7241" t="str">
            <v>PREEMPT PHASE SELECTOR, AS PER PLAN</v>
          </cell>
          <cell r="G7241">
            <v>0</v>
          </cell>
        </row>
        <row r="7242">
          <cell r="A7242" t="str">
            <v>809E69240</v>
          </cell>
          <cell r="C7242" t="str">
            <v>EACH</v>
          </cell>
          <cell r="D7242" t="str">
            <v>PREEMPT CONFIRMATION LIGHT</v>
          </cell>
          <cell r="G7242">
            <v>0</v>
          </cell>
        </row>
        <row r="7243">
          <cell r="A7243" t="str">
            <v>809E69241</v>
          </cell>
          <cell r="C7243" t="str">
            <v>EACH</v>
          </cell>
          <cell r="D7243" t="str">
            <v>PREEMPT CONFIRMATION LIGHT, AS PER PLAN</v>
          </cell>
          <cell r="G7243">
            <v>0</v>
          </cell>
        </row>
        <row r="7244">
          <cell r="A7244" t="str">
            <v>809E70000</v>
          </cell>
          <cell r="C7244" t="str">
            <v>LS</v>
          </cell>
          <cell r="D7244" t="str">
            <v>MAINTAINING ITS DURING CONSTRUCTION</v>
          </cell>
          <cell r="G7244">
            <v>0</v>
          </cell>
        </row>
        <row r="7245">
          <cell r="A7245" t="str">
            <v>809E70050</v>
          </cell>
          <cell r="C7245" t="str">
            <v>LS</v>
          </cell>
          <cell r="D7245" t="str">
            <v>AS-BUILT CONSTRUCTION PLANS</v>
          </cell>
          <cell r="F7245" t="str">
            <v>FOR ITS PROJECTS ONLY</v>
          </cell>
          <cell r="G7245">
            <v>0</v>
          </cell>
        </row>
        <row r="7246">
          <cell r="A7246" t="str">
            <v>809E70100</v>
          </cell>
          <cell r="C7246" t="str">
            <v>LS</v>
          </cell>
          <cell r="D7246" t="str">
            <v>TRAINING</v>
          </cell>
          <cell r="G7246">
            <v>0</v>
          </cell>
        </row>
        <row r="7247">
          <cell r="A7247" t="str">
            <v>809E99000</v>
          </cell>
          <cell r="B7247" t="str">
            <v>Y</v>
          </cell>
          <cell r="C7247" t="str">
            <v>LS</v>
          </cell>
          <cell r="D7247" t="str">
            <v>SPECIAL - ITS</v>
          </cell>
          <cell r="F7247" t="str">
            <v>DESIGN BUILD PROJECTS ONLY</v>
          </cell>
          <cell r="G7247">
            <v>0</v>
          </cell>
        </row>
        <row r="7248">
          <cell r="A7248" t="str">
            <v>810E00100</v>
          </cell>
          <cell r="C7248" t="str">
            <v>EACH</v>
          </cell>
          <cell r="D7248" t="str">
            <v>VITAL INDUCTIVE LOOP PROCESSOR SYSTEM</v>
          </cell>
          <cell r="G7248">
            <v>0</v>
          </cell>
        </row>
        <row r="7249">
          <cell r="A7249" t="str">
            <v>810E00101</v>
          </cell>
          <cell r="C7249" t="str">
            <v>EACH</v>
          </cell>
          <cell r="D7249" t="str">
            <v>VITAL INDUCTIVE LOOP PROCESSOR SYSTEM, AS PER PLAN</v>
          </cell>
          <cell r="G7249">
            <v>0</v>
          </cell>
        </row>
        <row r="7250">
          <cell r="A7250" t="str">
            <v>811E10000</v>
          </cell>
          <cell r="C7250" t="str">
            <v>EACH</v>
          </cell>
          <cell r="D7250" t="str">
            <v>GREEN UNINTERRUPTIBLE POWER SUPPLY (UPS)</v>
          </cell>
          <cell r="G7250">
            <v>0</v>
          </cell>
        </row>
        <row r="7251">
          <cell r="A7251" t="str">
            <v>811E10001</v>
          </cell>
          <cell r="C7251" t="str">
            <v>EACH</v>
          </cell>
          <cell r="D7251" t="str">
            <v>GREEN UNINTERRUPTIBLE POWER SUPPLY (UPS), AS PER PLAN</v>
          </cell>
          <cell r="G7251">
            <v>0</v>
          </cell>
        </row>
        <row r="7252">
          <cell r="A7252" t="str">
            <v>812E10000</v>
          </cell>
          <cell r="C7252" t="str">
            <v>EACH</v>
          </cell>
          <cell r="D7252" t="str">
            <v>PRECAST LIGHT POLE FOUNDATION</v>
          </cell>
          <cell r="G7252">
            <v>0</v>
          </cell>
        </row>
        <row r="7253">
          <cell r="A7253" t="str">
            <v>812E10001</v>
          </cell>
          <cell r="C7253" t="str">
            <v>EACH</v>
          </cell>
          <cell r="D7253" t="str">
            <v>PRECAST LIGHT POLE FOUNDATION, AS PER PLAN</v>
          </cell>
          <cell r="G7253">
            <v>0</v>
          </cell>
        </row>
        <row r="7254">
          <cell r="A7254" t="str">
            <v>814E00010</v>
          </cell>
          <cell r="C7254" t="str">
            <v>EACH</v>
          </cell>
          <cell r="D7254" t="str">
            <v>INTERSTATE ELONGATED ROUTE SHIELD SYMBOL MARKING, TYPE B125</v>
          </cell>
          <cell r="G7254">
            <v>0</v>
          </cell>
        </row>
        <row r="7255">
          <cell r="A7255" t="str">
            <v>814E00012</v>
          </cell>
          <cell r="C7255" t="str">
            <v>EACH</v>
          </cell>
          <cell r="D7255" t="str">
            <v>US ROUTE SHIELD SYMBOL MARKING, TYPE B125</v>
          </cell>
          <cell r="G7255">
            <v>0</v>
          </cell>
        </row>
        <row r="7256">
          <cell r="A7256" t="str">
            <v>814E00014</v>
          </cell>
          <cell r="C7256" t="str">
            <v>EACH</v>
          </cell>
          <cell r="D7256" t="str">
            <v>STATE ROUTE SHIELD SYMBOL MARKING, TYPE B125</v>
          </cell>
          <cell r="G7256">
            <v>0</v>
          </cell>
        </row>
        <row r="7257">
          <cell r="A7257" t="str">
            <v>814E00016</v>
          </cell>
          <cell r="C7257" t="str">
            <v>EACH</v>
          </cell>
          <cell r="D7257" t="str">
            <v>CARDINAL DIRECTION (NORTH, SOUTH, WEST &amp; EAST) MARKING, TYPE B125</v>
          </cell>
          <cell r="G7257">
            <v>0</v>
          </cell>
        </row>
        <row r="7258">
          <cell r="A7258" t="str">
            <v>814E00018</v>
          </cell>
          <cell r="C7258" t="str">
            <v>EACH</v>
          </cell>
          <cell r="D7258" t="str">
            <v>REMOVAL OF PAVEMENT MARKING</v>
          </cell>
          <cell r="G7258">
            <v>0</v>
          </cell>
        </row>
        <row r="7259">
          <cell r="A7259" t="str">
            <v>814E00020</v>
          </cell>
          <cell r="C7259" t="str">
            <v>SF</v>
          </cell>
          <cell r="D7259" t="str">
            <v>REMOVAL OF PAVEMENT MARKING</v>
          </cell>
          <cell r="G7259">
            <v>0</v>
          </cell>
        </row>
        <row r="7260">
          <cell r="A7260" t="str">
            <v>815E30000</v>
          </cell>
          <cell r="C7260" t="str">
            <v>EACH</v>
          </cell>
          <cell r="D7260" t="str">
            <v>SPREAD SPECTRUM RADIO</v>
          </cell>
          <cell r="G7260">
            <v>0</v>
          </cell>
        </row>
        <row r="7261">
          <cell r="A7261" t="str">
            <v>815E30001</v>
          </cell>
          <cell r="C7261" t="str">
            <v>EACH</v>
          </cell>
          <cell r="D7261" t="str">
            <v>SPREAD SPECTRUM RADIO, AS PER PLAN</v>
          </cell>
          <cell r="G7261">
            <v>0</v>
          </cell>
        </row>
        <row r="7262">
          <cell r="A7262" t="str">
            <v>815E30100</v>
          </cell>
          <cell r="C7262" t="str">
            <v>LS</v>
          </cell>
          <cell r="D7262" t="str">
            <v>TRAINING FOR SPREAD SPECTRUM RADIO</v>
          </cell>
          <cell r="G7262">
            <v>0</v>
          </cell>
        </row>
        <row r="7263">
          <cell r="A7263" t="str">
            <v>816E30000</v>
          </cell>
          <cell r="C7263" t="str">
            <v>EACH</v>
          </cell>
          <cell r="D7263" t="str">
            <v>VIDEO DETECTION SYSTEM</v>
          </cell>
          <cell r="G7263">
            <v>0</v>
          </cell>
        </row>
        <row r="7264">
          <cell r="A7264" t="str">
            <v>816E30001</v>
          </cell>
          <cell r="C7264" t="str">
            <v>EACH</v>
          </cell>
          <cell r="D7264" t="str">
            <v>VIDEO DETECTION SYSTEM, AS PER PLAN</v>
          </cell>
          <cell r="G7264">
            <v>0</v>
          </cell>
        </row>
        <row r="7265">
          <cell r="A7265" t="str">
            <v>816E30100</v>
          </cell>
          <cell r="C7265" t="str">
            <v>LS</v>
          </cell>
          <cell r="D7265" t="str">
            <v>TRAINING FOR VIDEO DETECTION SYSTEM</v>
          </cell>
          <cell r="G7265">
            <v>0</v>
          </cell>
        </row>
        <row r="7266">
          <cell r="A7266" t="str">
            <v>818E30000</v>
          </cell>
          <cell r="C7266" t="str">
            <v>EACH</v>
          </cell>
          <cell r="D7266" t="str">
            <v>PROGRAMMABLE LOGIC CONTROLLER (PLC), (BASIC OR ADVANCED)</v>
          </cell>
          <cell r="G7266">
            <v>0</v>
          </cell>
        </row>
        <row r="7267">
          <cell r="A7267" t="str">
            <v>819E10000</v>
          </cell>
          <cell r="C7267" t="str">
            <v>EACH</v>
          </cell>
          <cell r="D7267" t="str">
            <v>RAILROAD PREEMPTION INTERFACE</v>
          </cell>
          <cell r="F7267" t="str">
            <v>LOCATION REQUIRED</v>
          </cell>
          <cell r="G7267">
            <v>1</v>
          </cell>
        </row>
        <row r="7268">
          <cell r="A7268" t="str">
            <v>819E10001</v>
          </cell>
          <cell r="C7268" t="str">
            <v>EACH</v>
          </cell>
          <cell r="D7268" t="str">
            <v>RAILROAD PREEMPTION INTERFACE, AS PER PLAN</v>
          </cell>
          <cell r="F7268" t="str">
            <v>LOCATION REQUIRED</v>
          </cell>
          <cell r="G7268">
            <v>1</v>
          </cell>
        </row>
        <row r="7269">
          <cell r="A7269" t="str">
            <v>820E10001</v>
          </cell>
          <cell r="C7269" t="str">
            <v>EACH</v>
          </cell>
          <cell r="D7269" t="str">
            <v>INSTRUMENTATION ENCLOSURE, AS PER PLAN</v>
          </cell>
          <cell r="F7269" t="str">
            <v>SEE SS820 FOR SUPP DESCRIPTION</v>
          </cell>
          <cell r="G7269">
            <v>1</v>
          </cell>
        </row>
        <row r="7270">
          <cell r="A7270" t="str">
            <v>822E10000</v>
          </cell>
          <cell r="C7270" t="str">
            <v>SY</v>
          </cell>
          <cell r="D7270" t="str">
            <v>HOT IN-PLACE RECYCLING, INTERMEDIATE COURSE</v>
          </cell>
          <cell r="G7270">
            <v>0</v>
          </cell>
        </row>
        <row r="7271">
          <cell r="A7271" t="str">
            <v>823E10000</v>
          </cell>
          <cell r="C7271" t="str">
            <v>CY</v>
          </cell>
          <cell r="D7271" t="str">
            <v>ASPHALT CONCRETE SURFACE COURSE, TYPE 1, (448)</v>
          </cell>
          <cell r="G7271">
            <v>0</v>
          </cell>
        </row>
        <row r="7272">
          <cell r="A7272" t="str">
            <v>823E15000</v>
          </cell>
          <cell r="C7272" t="str">
            <v>CY</v>
          </cell>
          <cell r="D7272" t="str">
            <v>ASPHALT CONCRETE INTERMEDIATE COURSE, TYPE 1, (448)</v>
          </cell>
          <cell r="G7272">
            <v>0</v>
          </cell>
        </row>
        <row r="7273">
          <cell r="A7273" t="str">
            <v>823E20000</v>
          </cell>
          <cell r="C7273" t="str">
            <v>CY</v>
          </cell>
          <cell r="D7273" t="str">
            <v>ASPHALT CONCRETE INTERMEDIATE COURSE, TYPE 2, (448)</v>
          </cell>
          <cell r="G7273">
            <v>0</v>
          </cell>
        </row>
        <row r="7274">
          <cell r="A7274" t="str">
            <v>823E40000</v>
          </cell>
          <cell r="C7274" t="str">
            <v>CY</v>
          </cell>
          <cell r="D7274" t="str">
            <v>ASPHALT CONCRETE SURFACE COURSE, TYPE 1, (449)</v>
          </cell>
          <cell r="G7274">
            <v>0</v>
          </cell>
        </row>
        <row r="7275">
          <cell r="A7275" t="str">
            <v>823E41000</v>
          </cell>
          <cell r="C7275" t="str">
            <v>CY</v>
          </cell>
          <cell r="D7275" t="str">
            <v>ASPHALT CONCRETE INTERMEDIATE COURSE, TYPE 1, (449)</v>
          </cell>
          <cell r="G7275">
            <v>0</v>
          </cell>
        </row>
        <row r="7276">
          <cell r="A7276" t="str">
            <v>823E42000</v>
          </cell>
          <cell r="C7276" t="str">
            <v>CY</v>
          </cell>
          <cell r="D7276" t="str">
            <v>ASPHALT CONCRETE INTERMEDIATE COURSE, TYPE 2, (449)</v>
          </cell>
          <cell r="G7276">
            <v>0</v>
          </cell>
        </row>
        <row r="7277">
          <cell r="A7277" t="str">
            <v>824E00010</v>
          </cell>
          <cell r="C7277" t="str">
            <v>LS</v>
          </cell>
          <cell r="D7277" t="str">
            <v>SYSTEM ANALYSIS</v>
          </cell>
          <cell r="G7277">
            <v>0</v>
          </cell>
        </row>
        <row r="7278">
          <cell r="A7278" t="str">
            <v>824E00011</v>
          </cell>
          <cell r="C7278" t="str">
            <v>LS</v>
          </cell>
          <cell r="D7278" t="str">
            <v>SYSTEM ANALYSIS, AS PER PLAN</v>
          </cell>
          <cell r="G7278">
            <v>0</v>
          </cell>
        </row>
        <row r="7279">
          <cell r="A7279" t="str">
            <v>826E10000</v>
          </cell>
          <cell r="C7279" t="str">
            <v>CY</v>
          </cell>
          <cell r="D7279" t="str">
            <v>ASPHALT CONCRETE SURFACE COURSE, TYPE 1, (448), FIBER TYPE A</v>
          </cell>
          <cell r="G7279">
            <v>0</v>
          </cell>
        </row>
        <row r="7280">
          <cell r="A7280" t="str">
            <v>826E10001</v>
          </cell>
          <cell r="C7280" t="str">
            <v>CY</v>
          </cell>
          <cell r="D7280" t="str">
            <v>ASPHALT CONCRETE SURFACE COURSE, TYPE 1, (448), FIBER TYPE A, AS PER PLAN</v>
          </cell>
          <cell r="G7280">
            <v>0</v>
          </cell>
        </row>
        <row r="7281">
          <cell r="A7281" t="str">
            <v>826E10020</v>
          </cell>
          <cell r="C7281" t="str">
            <v>CY</v>
          </cell>
          <cell r="D7281" t="str">
            <v>ASPHALT CONCRETE SURFACE COURSE, TYPE 1, (448), FIBER TYPE B</v>
          </cell>
          <cell r="G7281">
            <v>0</v>
          </cell>
        </row>
        <row r="7282">
          <cell r="A7282" t="str">
            <v>826E10021</v>
          </cell>
          <cell r="C7282" t="str">
            <v>CY</v>
          </cell>
          <cell r="D7282" t="str">
            <v>ASPHALT CONCRETE SURFACE COURSE, TYPE 1, (448), FIBER TYPE B, AS PER PLAN</v>
          </cell>
          <cell r="G7282">
            <v>0</v>
          </cell>
        </row>
        <row r="7283">
          <cell r="A7283" t="str">
            <v>826E10040</v>
          </cell>
          <cell r="C7283" t="str">
            <v>CY</v>
          </cell>
          <cell r="D7283" t="str">
            <v>ASPHALT CONCRETE SURFACE COURSE, TYPE 1, (448), FIBER TYPE C</v>
          </cell>
          <cell r="G7283">
            <v>0</v>
          </cell>
        </row>
        <row r="7284">
          <cell r="A7284" t="str">
            <v>826E10041</v>
          </cell>
          <cell r="C7284" t="str">
            <v>CY</v>
          </cell>
          <cell r="D7284" t="str">
            <v>ASPHALT CONCRETE SURFACE COURSE, TYPE 1, (448), FIBER TYPE C, AS PER PLAN</v>
          </cell>
          <cell r="G7284">
            <v>0</v>
          </cell>
        </row>
        <row r="7285">
          <cell r="A7285" t="str">
            <v>826E10300</v>
          </cell>
          <cell r="C7285" t="str">
            <v>CY</v>
          </cell>
          <cell r="D7285" t="str">
            <v>ASPHALT CONCRETE INTERMEDIATE COURSE, TYPE 2, (448), FIBER TYPE A</v>
          </cell>
          <cell r="G7285">
            <v>0</v>
          </cell>
        </row>
        <row r="7286">
          <cell r="A7286" t="str">
            <v>826E10301</v>
          </cell>
          <cell r="C7286" t="str">
            <v>CY</v>
          </cell>
          <cell r="D7286" t="str">
            <v>ASPHALT CONCRETE INTERMEDIATE COURSE, TYPE 2, (448), FIBER TYPE A, AS PER PLAN</v>
          </cell>
          <cell r="G7286">
            <v>0</v>
          </cell>
        </row>
        <row r="7287">
          <cell r="A7287" t="str">
            <v>826E10400</v>
          </cell>
          <cell r="C7287" t="str">
            <v>CY</v>
          </cell>
          <cell r="D7287" t="str">
            <v>ASPHALT CONCRETE INTERMEDIATE COURSE, TYPE 2, (448), FIBER TYPE B</v>
          </cell>
          <cell r="G7287">
            <v>0</v>
          </cell>
        </row>
        <row r="7288">
          <cell r="A7288" t="str">
            <v>826E10500</v>
          </cell>
          <cell r="C7288" t="str">
            <v>CY</v>
          </cell>
          <cell r="D7288" t="str">
            <v>ASPHALT CONCRETE INTERMEDIATE COURSE, TYPE 2, (448), FIBER TYPE C</v>
          </cell>
          <cell r="G7288">
            <v>0</v>
          </cell>
        </row>
        <row r="7289">
          <cell r="A7289" t="str">
            <v>826E10600</v>
          </cell>
          <cell r="C7289" t="str">
            <v>CY</v>
          </cell>
          <cell r="D7289" t="str">
            <v>ASPHALT CONCRETE SURFACE COURSE, 442 12.5MM, (448), FIBER TYPE A</v>
          </cell>
          <cell r="G7289">
            <v>0</v>
          </cell>
        </row>
        <row r="7290">
          <cell r="A7290" t="str">
            <v>826E10620</v>
          </cell>
          <cell r="C7290" t="str">
            <v>CY</v>
          </cell>
          <cell r="D7290" t="str">
            <v>ASPHALT CONCRETE SURFACE COURSE, 442 12.5MM, (448), FIBER TYPE B</v>
          </cell>
          <cell r="G7290">
            <v>0</v>
          </cell>
        </row>
        <row r="7291">
          <cell r="A7291" t="str">
            <v>826E10640</v>
          </cell>
          <cell r="C7291" t="str">
            <v>CY</v>
          </cell>
          <cell r="D7291" t="str">
            <v>ASPHALT CONCRETE SURFACE COURSE, 442 12.5MM, (448), FIBER TYPE C</v>
          </cell>
          <cell r="G7291">
            <v>0</v>
          </cell>
        </row>
        <row r="7292">
          <cell r="A7292" t="str">
            <v>826E10700</v>
          </cell>
          <cell r="C7292" t="str">
            <v>CY</v>
          </cell>
          <cell r="D7292" t="str">
            <v>ASPHALT CONCRETE INTERMEDIATE COURSE, 442 19MM, (448), FIBER TYPE A</v>
          </cell>
          <cell r="G7292">
            <v>0</v>
          </cell>
        </row>
        <row r="7293">
          <cell r="A7293" t="str">
            <v>826E10720</v>
          </cell>
          <cell r="C7293" t="str">
            <v>CY</v>
          </cell>
          <cell r="D7293" t="str">
            <v>ASPHALT CONCRETE INTERMEDIATE COURSE, 442 19MM, (448), FIBER TYPE B</v>
          </cell>
          <cell r="G7293">
            <v>0</v>
          </cell>
        </row>
        <row r="7294">
          <cell r="A7294" t="str">
            <v>826E10740</v>
          </cell>
          <cell r="C7294" t="str">
            <v>CY</v>
          </cell>
          <cell r="D7294" t="str">
            <v>ASPHALT CONCRETE INTERMEDIATE COURSE, 442 19MM, (448), FIBER TYPE C</v>
          </cell>
          <cell r="G7294">
            <v>0</v>
          </cell>
        </row>
        <row r="7295">
          <cell r="A7295" t="str">
            <v>826E20000</v>
          </cell>
          <cell r="C7295" t="str">
            <v>CY</v>
          </cell>
          <cell r="D7295" t="str">
            <v>ASPHALT CONCRETE, MISC.:</v>
          </cell>
          <cell r="F7295" t="str">
            <v>ADD SUPPLEMENTAL DESCRIPTION</v>
          </cell>
          <cell r="G7295">
            <v>1</v>
          </cell>
        </row>
        <row r="7296">
          <cell r="A7296" t="str">
            <v>826E30000</v>
          </cell>
          <cell r="C7296" t="str">
            <v>CY</v>
          </cell>
          <cell r="D7296" t="str">
            <v>ASPHALT CONCRETE SURFACE COURSE, TYPE 1, (449), FIBER TYPE A</v>
          </cell>
          <cell r="G7296">
            <v>0</v>
          </cell>
        </row>
        <row r="7297">
          <cell r="A7297" t="str">
            <v>826E30020</v>
          </cell>
          <cell r="C7297" t="str">
            <v>CY</v>
          </cell>
          <cell r="D7297" t="str">
            <v>ASPHALT CONCRETE SURFACE COURSE, TYPE 1, (449), FIBER TYPE B</v>
          </cell>
          <cell r="G7297">
            <v>0</v>
          </cell>
        </row>
        <row r="7298">
          <cell r="A7298" t="str">
            <v>826E30040</v>
          </cell>
          <cell r="C7298" t="str">
            <v>CY</v>
          </cell>
          <cell r="D7298" t="str">
            <v>ASPHALT CONCRETE SURFACE COURSE, TYPE 1, (449), FIBER TYPE C</v>
          </cell>
          <cell r="G7298">
            <v>0</v>
          </cell>
        </row>
        <row r="7299">
          <cell r="A7299" t="str">
            <v>826E30100</v>
          </cell>
          <cell r="C7299" t="str">
            <v>CY</v>
          </cell>
          <cell r="D7299" t="str">
            <v>ASPHALT CONCRETE INTERMEDIATE COURSE, TYPE 2, (449), FIBER TYPE A</v>
          </cell>
          <cell r="G7299">
            <v>0</v>
          </cell>
        </row>
        <row r="7300">
          <cell r="A7300" t="str">
            <v>826E30120</v>
          </cell>
          <cell r="C7300" t="str">
            <v>CY</v>
          </cell>
          <cell r="D7300" t="str">
            <v>ASPHALT CONCRETE INTERMEDIATE COURSE, TYPE 2, (449), FIBER TYPE B</v>
          </cell>
          <cell r="G7300">
            <v>0</v>
          </cell>
        </row>
        <row r="7301">
          <cell r="A7301" t="str">
            <v>826E30140</v>
          </cell>
          <cell r="C7301" t="str">
            <v>CY</v>
          </cell>
          <cell r="D7301" t="str">
            <v>ASPHALT CONCRETE INTERMEDIATE COURSE, TYPE 2, (449), FIBER TYPE C</v>
          </cell>
          <cell r="G7301">
            <v>0</v>
          </cell>
        </row>
        <row r="7302">
          <cell r="A7302" t="str">
            <v>826E30600</v>
          </cell>
          <cell r="C7302" t="str">
            <v>CY</v>
          </cell>
          <cell r="D7302" t="str">
            <v>ASPHALT CONCRETE SURFACE COURSE, 442 12.5MM, (449), FIBER TYPE A</v>
          </cell>
          <cell r="G7302">
            <v>0</v>
          </cell>
        </row>
        <row r="7303">
          <cell r="A7303" t="str">
            <v>826E30620</v>
          </cell>
          <cell r="C7303" t="str">
            <v>CY</v>
          </cell>
          <cell r="D7303" t="str">
            <v>ASPHALT CONCRETE SURFACE COURSE, 442 12.5MM, (449), FIBER TYPE B</v>
          </cell>
          <cell r="G7303">
            <v>0</v>
          </cell>
        </row>
        <row r="7304">
          <cell r="A7304" t="str">
            <v>826E30640</v>
          </cell>
          <cell r="C7304" t="str">
            <v>CY</v>
          </cell>
          <cell r="D7304" t="str">
            <v>ASPHALT CONCRETE SURFACE COURSE, 442 12.5MM, (449), FIBER TYPE C</v>
          </cell>
          <cell r="G7304">
            <v>0</v>
          </cell>
        </row>
        <row r="7305">
          <cell r="A7305" t="str">
            <v>826E30700</v>
          </cell>
          <cell r="C7305" t="str">
            <v>CY</v>
          </cell>
          <cell r="D7305" t="str">
            <v>ASPHALT CONCRETE INTERMEDIATE COURSE, 442 19MM, (449), FIBER TYPE A</v>
          </cell>
          <cell r="G7305">
            <v>0</v>
          </cell>
        </row>
        <row r="7306">
          <cell r="A7306" t="str">
            <v>826E30720</v>
          </cell>
          <cell r="C7306" t="str">
            <v>CY</v>
          </cell>
          <cell r="D7306" t="str">
            <v>ASPHALT CONCRETE INTERMEDIATE COURSE, 442 19MM, (449), FIBER TYPE B</v>
          </cell>
          <cell r="G7306">
            <v>0</v>
          </cell>
        </row>
        <row r="7307">
          <cell r="A7307" t="str">
            <v>826E30740</v>
          </cell>
          <cell r="C7307" t="str">
            <v>CY</v>
          </cell>
          <cell r="D7307" t="str">
            <v>ASPHALT CONCRETE INTERMEDIATE COURSE, 442 19MM, (449), FIBER TYPE C</v>
          </cell>
          <cell r="G7307">
            <v>0</v>
          </cell>
        </row>
        <row r="7308">
          <cell r="A7308" t="str">
            <v>827E10000</v>
          </cell>
          <cell r="C7308" t="str">
            <v>SY</v>
          </cell>
          <cell r="D7308" t="str">
            <v>PAVEMENT REMOVED</v>
          </cell>
          <cell r="G7308">
            <v>0</v>
          </cell>
        </row>
        <row r="7309">
          <cell r="A7309" t="str">
            <v>827E10001</v>
          </cell>
          <cell r="C7309" t="str">
            <v>SY</v>
          </cell>
          <cell r="D7309" t="str">
            <v>PAVEMENT REMOVED, AS PER PLAN</v>
          </cell>
          <cell r="G7309">
            <v>0</v>
          </cell>
        </row>
        <row r="7310">
          <cell r="A7310" t="str">
            <v>827E11000</v>
          </cell>
          <cell r="C7310" t="str">
            <v>TON</v>
          </cell>
          <cell r="D7310" t="str">
            <v>CEMENT</v>
          </cell>
          <cell r="G7310">
            <v>0</v>
          </cell>
        </row>
        <row r="7311">
          <cell r="A7311" t="str">
            <v>827E12000</v>
          </cell>
          <cell r="C7311" t="str">
            <v>SY</v>
          </cell>
          <cell r="D7311" t="str">
            <v>CURING COAT</v>
          </cell>
          <cell r="G7311">
            <v>0</v>
          </cell>
        </row>
        <row r="7312">
          <cell r="A7312" t="str">
            <v>827E20000</v>
          </cell>
          <cell r="C7312" t="str">
            <v>SY</v>
          </cell>
          <cell r="D7312" t="str">
            <v>FULL DEPTH RECLAIMED BASE COURSE</v>
          </cell>
          <cell r="F7312" t="str">
            <v>SPECIFY DEPTH</v>
          </cell>
          <cell r="G7312">
            <v>1</v>
          </cell>
        </row>
        <row r="7313">
          <cell r="A7313" t="str">
            <v>827E21000</v>
          </cell>
          <cell r="C7313" t="str">
            <v>LS</v>
          </cell>
          <cell r="D7313" t="str">
            <v>MIXTURE DESIGN FOR FULL DEPTH RECLAIMED BASE</v>
          </cell>
          <cell r="G7313">
            <v>0</v>
          </cell>
        </row>
        <row r="7314">
          <cell r="A7314" t="str">
            <v>827E22000</v>
          </cell>
          <cell r="C7314" t="str">
            <v>TON</v>
          </cell>
          <cell r="D7314" t="str">
            <v>CORRECTIVE MATERIAL</v>
          </cell>
          <cell r="G7314">
            <v>0</v>
          </cell>
        </row>
        <row r="7315">
          <cell r="A7315" t="str">
            <v>827E23000</v>
          </cell>
          <cell r="C7315" t="str">
            <v>TON</v>
          </cell>
          <cell r="D7315" t="str">
            <v>COVER AGGREGATE</v>
          </cell>
          <cell r="G7315">
            <v>0</v>
          </cell>
        </row>
        <row r="7316">
          <cell r="A7316" t="str">
            <v>827E30000</v>
          </cell>
          <cell r="C7316" t="str">
            <v>LS</v>
          </cell>
          <cell r="D7316" t="str">
            <v>JUST-IN-TIME TRAINING</v>
          </cell>
          <cell r="G7316">
            <v>0</v>
          </cell>
        </row>
        <row r="7317">
          <cell r="A7317" t="str">
            <v>828E00100</v>
          </cell>
          <cell r="C7317" t="str">
            <v>EACH</v>
          </cell>
          <cell r="D7317" t="str">
            <v>LED BLANKOUT SIGN</v>
          </cell>
          <cell r="F7317" t="str">
            <v>SPECIFY TYPE AND SIZE</v>
          </cell>
          <cell r="G7317">
            <v>1</v>
          </cell>
        </row>
        <row r="7318">
          <cell r="A7318" t="str">
            <v>828E00110</v>
          </cell>
          <cell r="C7318" t="str">
            <v>EACH</v>
          </cell>
          <cell r="D7318" t="str">
            <v>LED BLANKOUT SIGN, (MMU/CMU COMPATIBLE)</v>
          </cell>
          <cell r="F7318" t="str">
            <v>SPECIFY TYPE AND SIZE</v>
          </cell>
          <cell r="G7318">
            <v>1</v>
          </cell>
        </row>
        <row r="7319">
          <cell r="A7319" t="str">
            <v>829E00100</v>
          </cell>
          <cell r="C7319" t="str">
            <v>SNMT</v>
          </cell>
          <cell r="D7319" t="str">
            <v>WORK ZONE EGRESS WARNING SYSTEM</v>
          </cell>
          <cell r="G7319">
            <v>0</v>
          </cell>
        </row>
        <row r="7320">
          <cell r="A7320" t="str">
            <v>831E00100</v>
          </cell>
          <cell r="C7320" t="str">
            <v>FT</v>
          </cell>
          <cell r="D7320" t="str">
            <v>LONGITUDINAL CHANNELIZING DEVICE</v>
          </cell>
          <cell r="G7320">
            <v>0</v>
          </cell>
        </row>
        <row r="7321">
          <cell r="A7321" t="str">
            <v>831E00101</v>
          </cell>
          <cell r="C7321" t="str">
            <v>FT</v>
          </cell>
          <cell r="D7321" t="str">
            <v>LONGITUDINAL CHANNELIZING DEVICE, AS PER PLAN</v>
          </cell>
          <cell r="G7321">
            <v>0</v>
          </cell>
        </row>
        <row r="7322">
          <cell r="A7322" t="str">
            <v>831E00500</v>
          </cell>
          <cell r="C7322" t="str">
            <v>FT</v>
          </cell>
          <cell r="D7322" t="str">
            <v>REMOVAL OF LONGITUDINAL CHANNELIZING DEVICE</v>
          </cell>
          <cell r="G7322">
            <v>0</v>
          </cell>
        </row>
        <row r="7323">
          <cell r="A7323" t="str">
            <v>831E00510</v>
          </cell>
          <cell r="C7323" t="str">
            <v>EACH</v>
          </cell>
          <cell r="D7323" t="str">
            <v>REMOVAL OF LONGITUDINAL CHANNELIZING DEVICE</v>
          </cell>
          <cell r="G7323">
            <v>0</v>
          </cell>
        </row>
        <row r="7324">
          <cell r="A7324" t="str">
            <v>832E15000</v>
          </cell>
          <cell r="C7324" t="str">
            <v>LS</v>
          </cell>
          <cell r="D7324" t="str">
            <v>STORM WATER POLLUTION PREVENTION PLAN</v>
          </cell>
          <cell r="G7324">
            <v>0</v>
          </cell>
        </row>
        <row r="7325">
          <cell r="A7325" t="str">
            <v>832E15001</v>
          </cell>
          <cell r="C7325" t="str">
            <v>LS</v>
          </cell>
          <cell r="D7325" t="str">
            <v>STORM WATER POLLUTION PREVENTION PLAN, AS PER PLAN</v>
          </cell>
          <cell r="G7325">
            <v>0</v>
          </cell>
        </row>
        <row r="7326">
          <cell r="A7326" t="str">
            <v>832E15002</v>
          </cell>
          <cell r="C7326" t="str">
            <v>LS</v>
          </cell>
          <cell r="D7326" t="str">
            <v>STORM WATER POLLUTION PREVENTION INSPECTIONS</v>
          </cell>
          <cell r="G7326">
            <v>0</v>
          </cell>
        </row>
        <row r="7327">
          <cell r="A7327" t="str">
            <v>832E15010</v>
          </cell>
          <cell r="C7327" t="str">
            <v>LS</v>
          </cell>
          <cell r="D7327" t="str">
            <v>STORM WATER POLLUTION PREVENTION INSPECTION SOFTWARE</v>
          </cell>
          <cell r="G7327">
            <v>0</v>
          </cell>
        </row>
        <row r="7328">
          <cell r="A7328" t="str">
            <v>832E30000</v>
          </cell>
          <cell r="C7328" t="str">
            <v>EACH</v>
          </cell>
          <cell r="D7328" t="str">
            <v>EROSION CONTROL</v>
          </cell>
          <cell r="G7328">
            <v>0</v>
          </cell>
        </row>
        <row r="7329">
          <cell r="A7329" t="str">
            <v>832E30001</v>
          </cell>
          <cell r="C7329" t="str">
            <v>EACH</v>
          </cell>
          <cell r="D7329" t="str">
            <v>EROSION CONTROL, AS PER PLAN</v>
          </cell>
          <cell r="G7329">
            <v>0</v>
          </cell>
        </row>
        <row r="7330">
          <cell r="A7330" t="str">
            <v>832E99100</v>
          </cell>
          <cell r="B7330" t="str">
            <v>Y</v>
          </cell>
          <cell r="C7330" t="str">
            <v>EACH</v>
          </cell>
          <cell r="D7330" t="str">
            <v>SPECIAL - CONSTRUCTION EROSION CONTROL</v>
          </cell>
          <cell r="F7330" t="str">
            <v>DESIGN BUILD PROJECTS ONLY</v>
          </cell>
          <cell r="G7330">
            <v>0</v>
          </cell>
        </row>
        <row r="7331">
          <cell r="A7331" t="str">
            <v>833E10000</v>
          </cell>
          <cell r="C7331" t="str">
            <v>FT</v>
          </cell>
          <cell r="D7331" t="str">
            <v>CONDUIT RENEWAL USING SPRAY APPLIED STRUCTURAL LINER, ROUND CONDUIT</v>
          </cell>
          <cell r="F7331" t="str">
            <v>SPECIFY SIZE (___" DIAMETER)</v>
          </cell>
          <cell r="G7331">
            <v>1</v>
          </cell>
        </row>
        <row r="7332">
          <cell r="A7332" t="str">
            <v>833E10001</v>
          </cell>
          <cell r="C7332" t="str">
            <v>FT</v>
          </cell>
          <cell r="D7332" t="str">
            <v>CONDUIT RENEWAL USING SPRAY APPLIED STRUCTURAL LINER, ROUND CONDUIT, AS PER PLAN</v>
          </cell>
          <cell r="F7332" t="str">
            <v>SPECIFY SIZE (___" DIAMETER)</v>
          </cell>
          <cell r="G7332">
            <v>1</v>
          </cell>
        </row>
        <row r="7333">
          <cell r="A7333" t="str">
            <v>833E11000</v>
          </cell>
          <cell r="C7333" t="str">
            <v>FT</v>
          </cell>
          <cell r="D7333" t="str">
            <v>CONDUIT RENEWAL USING SPRAY APPLIED STRUCTURAL LINER, ELLIPTICAL CONDUIT</v>
          </cell>
          <cell r="G7333">
            <v>1</v>
          </cell>
        </row>
        <row r="7334">
          <cell r="A7334" t="str">
            <v>833E11001</v>
          </cell>
          <cell r="C7334" t="str">
            <v>FT</v>
          </cell>
          <cell r="D7334" t="str">
            <v>CONDUIT RENEWAL USING SPRAY APPLIED STRUCTURAL LINER, ELLIPTICAL CONDUIT, AS PER PLAN</v>
          </cell>
          <cell r="G7334">
            <v>1</v>
          </cell>
        </row>
        <row r="7335">
          <cell r="A7335" t="str">
            <v>833E12000</v>
          </cell>
          <cell r="C7335" t="str">
            <v>FT</v>
          </cell>
          <cell r="D7335" t="str">
            <v>CONDUIT RENEWAL USING SPRAY APPLIED STRUCTURAL LINER, ARCH</v>
          </cell>
          <cell r="F7335" t="str">
            <v>SPECIFY SIZE (SPAN X RISE)</v>
          </cell>
          <cell r="G7335">
            <v>1</v>
          </cell>
        </row>
        <row r="7336">
          <cell r="A7336" t="str">
            <v>833E12001</v>
          </cell>
          <cell r="C7336" t="str">
            <v>FT</v>
          </cell>
          <cell r="D7336" t="str">
            <v>CONDUIT RENEWAL USING SPRAY APPLIED STRUCTURAL LINER, ARCH, AS PER PLAN</v>
          </cell>
          <cell r="F7336" t="str">
            <v>SPECIFY SIZE (SPAN X RISE)</v>
          </cell>
          <cell r="G7336">
            <v>1</v>
          </cell>
        </row>
        <row r="7337">
          <cell r="A7337" t="str">
            <v>836E10000</v>
          </cell>
          <cell r="C7337" t="str">
            <v>SY</v>
          </cell>
          <cell r="D7337" t="str">
            <v>SEEDING AND EROSION CONTROL WITH TURF REINFORCING MAT, TYPE 1</v>
          </cell>
          <cell r="G7337">
            <v>0</v>
          </cell>
        </row>
        <row r="7338">
          <cell r="A7338" t="str">
            <v>836E10020</v>
          </cell>
          <cell r="C7338" t="str">
            <v>SY</v>
          </cell>
          <cell r="D7338" t="str">
            <v>SEEDING AND EROSION CONTROL WITH TURF REINFORCING MAT, TYPE 2</v>
          </cell>
          <cell r="G7338">
            <v>0</v>
          </cell>
        </row>
        <row r="7339">
          <cell r="A7339" t="str">
            <v>836E10030</v>
          </cell>
          <cell r="C7339" t="str">
            <v>SY</v>
          </cell>
          <cell r="D7339" t="str">
            <v>SEEDING AND EROSION CONTROL WITH TURF REINFORCING MAT, TYPE 3</v>
          </cell>
          <cell r="G7339">
            <v>0</v>
          </cell>
        </row>
        <row r="7340">
          <cell r="A7340" t="str">
            <v>836E10040</v>
          </cell>
          <cell r="C7340" t="str">
            <v>SY</v>
          </cell>
          <cell r="D7340" t="str">
            <v>SEEDING AND EROSION CONTROL WITH TURF REINFORCING MAT, TYPE 4</v>
          </cell>
          <cell r="G7340">
            <v>0</v>
          </cell>
        </row>
        <row r="7341">
          <cell r="A7341" t="str">
            <v>836E20000</v>
          </cell>
          <cell r="C7341" t="str">
            <v>SY</v>
          </cell>
          <cell r="D7341" t="str">
            <v>SEEDING AND EROSION CONTROL WITH TURF REINFORCING MAT, TYPE 1, WITHOUT SOIL FILLING</v>
          </cell>
          <cell r="G7341">
            <v>0</v>
          </cell>
        </row>
        <row r="7342">
          <cell r="A7342" t="str">
            <v>836E20020</v>
          </cell>
          <cell r="C7342" t="str">
            <v>SY</v>
          </cell>
          <cell r="D7342" t="str">
            <v>SEEDING AND EROSION CONTROL WITH TURF REINFORCING MAT, TYPE 2, WITHOUT SOIL FILLING</v>
          </cell>
          <cell r="G7342">
            <v>0</v>
          </cell>
        </row>
        <row r="7343">
          <cell r="A7343" t="str">
            <v>836E20030</v>
          </cell>
          <cell r="C7343" t="str">
            <v>SY</v>
          </cell>
          <cell r="D7343" t="str">
            <v>SEEDING AND EROSION CONTROL WITH TURF REINFORCING MAT, TYPE 3, WITHOUT SOIL FILLING</v>
          </cell>
          <cell r="G7343">
            <v>0</v>
          </cell>
        </row>
        <row r="7344">
          <cell r="A7344" t="str">
            <v>836E20040</v>
          </cell>
          <cell r="C7344" t="str">
            <v>SY</v>
          </cell>
          <cell r="D7344" t="str">
            <v>SEEDING AND EROSION CONTROL WITH TURF REINFORCING MAT, TYPE 4, WITHOUT SOIL FILLING</v>
          </cell>
          <cell r="G7344">
            <v>0</v>
          </cell>
        </row>
        <row r="7345">
          <cell r="A7345" t="str">
            <v>837E10000</v>
          </cell>
          <cell r="C7345" t="str">
            <v>FT</v>
          </cell>
          <cell r="D7345" t="str">
            <v>LINER PIPE</v>
          </cell>
          <cell r="F7345" t="str">
            <v>SPECIFY SIZE AND TYPE</v>
          </cell>
          <cell r="G7345">
            <v>1</v>
          </cell>
        </row>
        <row r="7346">
          <cell r="A7346" t="str">
            <v>837E10001</v>
          </cell>
          <cell r="C7346" t="str">
            <v>FT</v>
          </cell>
          <cell r="D7346" t="str">
            <v>LINER PIPE, AS PER PLAN</v>
          </cell>
          <cell r="F7346" t="str">
            <v>SPECIFY SIZE AND TYPE</v>
          </cell>
          <cell r="G7346">
            <v>1</v>
          </cell>
        </row>
        <row r="7347">
          <cell r="A7347" t="str">
            <v>837E21000</v>
          </cell>
          <cell r="C7347" t="str">
            <v>FT</v>
          </cell>
          <cell r="D7347" t="str">
            <v>BACKFILL FOR LINER PIPE</v>
          </cell>
          <cell r="G7347">
            <v>0</v>
          </cell>
        </row>
        <row r="7348">
          <cell r="A7348" t="str">
            <v>837E21001</v>
          </cell>
          <cell r="C7348" t="str">
            <v>FT</v>
          </cell>
          <cell r="D7348" t="str">
            <v>BACKFILL FOR LINER PIPE, AS PER PLAN</v>
          </cell>
          <cell r="G7348">
            <v>0</v>
          </cell>
        </row>
        <row r="7349">
          <cell r="A7349" t="str">
            <v>838E20700</v>
          </cell>
          <cell r="C7349" t="str">
            <v>CY</v>
          </cell>
          <cell r="D7349" t="str">
            <v>GABIONS</v>
          </cell>
          <cell r="G7349">
            <v>0</v>
          </cell>
        </row>
        <row r="7350">
          <cell r="A7350" t="str">
            <v>838E20701</v>
          </cell>
          <cell r="C7350" t="str">
            <v>CY</v>
          </cell>
          <cell r="D7350" t="str">
            <v>GABIONS, AS PER PLAN</v>
          </cell>
          <cell r="G7350">
            <v>0</v>
          </cell>
        </row>
        <row r="7351">
          <cell r="A7351" t="str">
            <v>838E20750</v>
          </cell>
          <cell r="C7351" t="str">
            <v>CY</v>
          </cell>
          <cell r="D7351" t="str">
            <v>GABIONS WITH ADDITIONAL COATING</v>
          </cell>
          <cell r="G7351">
            <v>0</v>
          </cell>
        </row>
        <row r="7352">
          <cell r="A7352" t="str">
            <v>838E20751</v>
          </cell>
          <cell r="C7352" t="str">
            <v>CY</v>
          </cell>
          <cell r="D7352" t="str">
            <v>GABIONS WITH ADDITIONAL COATING, AS PER PLAN</v>
          </cell>
          <cell r="G7352">
            <v>0</v>
          </cell>
        </row>
        <row r="7353">
          <cell r="A7353" t="str">
            <v>839E29000</v>
          </cell>
          <cell r="C7353" t="str">
            <v>FT</v>
          </cell>
          <cell r="D7353" t="str">
            <v>TRENCH DRAIN, TYPE A WITH STANDARD GRATE</v>
          </cell>
          <cell r="G7353">
            <v>0</v>
          </cell>
        </row>
        <row r="7354">
          <cell r="A7354" t="str">
            <v>839E29100</v>
          </cell>
          <cell r="C7354" t="str">
            <v>FT</v>
          </cell>
          <cell r="D7354" t="str">
            <v>TRENCH DRAIN, TYPE A WITH PEDESTRIAN GRATE</v>
          </cell>
          <cell r="G7354">
            <v>0</v>
          </cell>
        </row>
        <row r="7355">
          <cell r="A7355" t="str">
            <v>839E30000</v>
          </cell>
          <cell r="C7355" t="str">
            <v>FT</v>
          </cell>
          <cell r="D7355" t="str">
            <v>TRENCH DRAIN, TYPE B WITH STANDARD GRATE</v>
          </cell>
          <cell r="G7355">
            <v>0</v>
          </cell>
        </row>
        <row r="7356">
          <cell r="A7356" t="str">
            <v>839E30001</v>
          </cell>
          <cell r="C7356" t="str">
            <v>FT</v>
          </cell>
          <cell r="D7356" t="str">
            <v>TRENCH DRAIN, TYPE B WITH STANDARD GRATE, AS PER PLAN</v>
          </cell>
          <cell r="G7356">
            <v>0</v>
          </cell>
        </row>
        <row r="7357">
          <cell r="A7357" t="str">
            <v>839E30100</v>
          </cell>
          <cell r="C7357" t="str">
            <v>FT</v>
          </cell>
          <cell r="D7357" t="str">
            <v>TRENCH DRAIN, TYPE B WITH PEDESTRIAN GRATE</v>
          </cell>
          <cell r="G7357">
            <v>0</v>
          </cell>
        </row>
        <row r="7358">
          <cell r="A7358" t="str">
            <v>840E20000</v>
          </cell>
          <cell r="C7358" t="str">
            <v>SF</v>
          </cell>
          <cell r="D7358" t="str">
            <v>MECHANICALLY STABILIZED EARTH WALL</v>
          </cell>
          <cell r="G7358">
            <v>0</v>
          </cell>
        </row>
        <row r="7359">
          <cell r="A7359" t="str">
            <v>840E20001</v>
          </cell>
          <cell r="C7359" t="str">
            <v>SF</v>
          </cell>
          <cell r="D7359" t="str">
            <v>MECHANICALLY STABILIZED EARTH WALL, AS PER PLAN</v>
          </cell>
          <cell r="G7359">
            <v>0</v>
          </cell>
        </row>
        <row r="7360">
          <cell r="A7360" t="str">
            <v>840E21000</v>
          </cell>
          <cell r="C7360" t="str">
            <v>CY</v>
          </cell>
          <cell r="D7360" t="str">
            <v>WALL EXCAVATION</v>
          </cell>
          <cell r="G7360">
            <v>0</v>
          </cell>
        </row>
        <row r="7361">
          <cell r="A7361" t="str">
            <v>840E21001</v>
          </cell>
          <cell r="C7361" t="str">
            <v>CY</v>
          </cell>
          <cell r="D7361" t="str">
            <v>WALL EXCAVATION, AS PER PLAN</v>
          </cell>
          <cell r="G7361">
            <v>0</v>
          </cell>
        </row>
        <row r="7362">
          <cell r="A7362" t="str">
            <v>840E22000</v>
          </cell>
          <cell r="C7362" t="str">
            <v>SY</v>
          </cell>
          <cell r="D7362" t="str">
            <v>FOUNDATION PREPARATION</v>
          </cell>
          <cell r="G7362">
            <v>0</v>
          </cell>
        </row>
        <row r="7363">
          <cell r="A7363" t="str">
            <v>840E22001</v>
          </cell>
          <cell r="C7363" t="str">
            <v>SY</v>
          </cell>
          <cell r="D7363" t="str">
            <v>FOUNDATION PREPARATION, AS PER PLAN</v>
          </cell>
          <cell r="G7363">
            <v>0</v>
          </cell>
        </row>
        <row r="7364">
          <cell r="A7364" t="str">
            <v>840E23000</v>
          </cell>
          <cell r="C7364" t="str">
            <v>CY</v>
          </cell>
          <cell r="D7364" t="str">
            <v>SELECT GRANULAR BACKFILL</v>
          </cell>
          <cell r="G7364">
            <v>0</v>
          </cell>
        </row>
        <row r="7365">
          <cell r="A7365" t="str">
            <v>840E23001</v>
          </cell>
          <cell r="C7365" t="str">
            <v>CY</v>
          </cell>
          <cell r="D7365" t="str">
            <v>SELECT GRANULAR BACKFILL, AS PER PLAN</v>
          </cell>
          <cell r="G7365">
            <v>0</v>
          </cell>
        </row>
        <row r="7366">
          <cell r="A7366" t="str">
            <v>840E23050</v>
          </cell>
          <cell r="C7366" t="str">
            <v>CY</v>
          </cell>
          <cell r="D7366" t="str">
            <v>NATURAL SOIL</v>
          </cell>
          <cell r="G7366">
            <v>0</v>
          </cell>
        </row>
        <row r="7367">
          <cell r="A7367" t="str">
            <v>840E25010</v>
          </cell>
          <cell r="C7367" t="str">
            <v>FT</v>
          </cell>
          <cell r="D7367" t="str">
            <v>6" DRAINAGE PIPE, PERFORATED</v>
          </cell>
          <cell r="G7367">
            <v>0</v>
          </cell>
        </row>
        <row r="7368">
          <cell r="A7368" t="str">
            <v>840E25020</v>
          </cell>
          <cell r="C7368" t="str">
            <v>FT</v>
          </cell>
          <cell r="D7368" t="str">
            <v>6" DRAINAGE PIPE, NON-PERFORATED</v>
          </cell>
          <cell r="G7368">
            <v>0</v>
          </cell>
        </row>
        <row r="7369">
          <cell r="A7369" t="str">
            <v>840E26000</v>
          </cell>
          <cell r="C7369" t="str">
            <v>FT</v>
          </cell>
          <cell r="D7369" t="str">
            <v>CONCRETE COPING</v>
          </cell>
          <cell r="G7369">
            <v>0</v>
          </cell>
        </row>
        <row r="7370">
          <cell r="A7370" t="str">
            <v>840E26001</v>
          </cell>
          <cell r="C7370" t="str">
            <v>FT</v>
          </cell>
          <cell r="D7370" t="str">
            <v>CONCRETE COPING, AS PER PLAN</v>
          </cell>
          <cell r="G7370">
            <v>0</v>
          </cell>
        </row>
        <row r="7371">
          <cell r="A7371" t="str">
            <v>840E26050</v>
          </cell>
          <cell r="C7371" t="str">
            <v>SF</v>
          </cell>
          <cell r="D7371" t="str">
            <v>AESTHETIC SURFACE TREATMENT</v>
          </cell>
          <cell r="G7371">
            <v>0</v>
          </cell>
        </row>
        <row r="7372">
          <cell r="A7372" t="str">
            <v>840E27000</v>
          </cell>
          <cell r="C7372" t="str">
            <v>DAY</v>
          </cell>
          <cell r="D7372" t="str">
            <v>ON-SITE ASSISTANCE</v>
          </cell>
          <cell r="G7372">
            <v>0</v>
          </cell>
        </row>
        <row r="7373">
          <cell r="A7373" t="str">
            <v>840E28000</v>
          </cell>
          <cell r="C7373" t="str">
            <v>LS</v>
          </cell>
          <cell r="D7373" t="str">
            <v>SGB INSPECTION AND COMPACTION TESTING</v>
          </cell>
          <cell r="G7373">
            <v>0</v>
          </cell>
        </row>
        <row r="7374">
          <cell r="A7374" t="str">
            <v>841E10000</v>
          </cell>
          <cell r="C7374" t="str">
            <v>FT</v>
          </cell>
          <cell r="D7374" t="str">
            <v>SPIRAL WOUND RENEWAL SYSTEM, ROUND CONDUIT</v>
          </cell>
          <cell r="F7374" t="str">
            <v>SPECIFY SIZE</v>
          </cell>
          <cell r="G7374">
            <v>1</v>
          </cell>
        </row>
        <row r="7375">
          <cell r="A7375" t="str">
            <v>841E10001</v>
          </cell>
          <cell r="C7375" t="str">
            <v>FT</v>
          </cell>
          <cell r="D7375" t="str">
            <v>SPIRAL WOUND RENEWAL SYSTEM, ROUND CONDUIT, AS PER PLAN</v>
          </cell>
          <cell r="F7375" t="str">
            <v>SPECIFY SIZE</v>
          </cell>
          <cell r="G7375">
            <v>1</v>
          </cell>
        </row>
        <row r="7376">
          <cell r="A7376" t="str">
            <v>841E11000</v>
          </cell>
          <cell r="C7376" t="str">
            <v>FT</v>
          </cell>
          <cell r="D7376" t="str">
            <v>SPIRAL WOUND RENEWAL SYSTEM, ELLIPTICAL CONDUIT</v>
          </cell>
          <cell r="F7376" t="str">
            <v>SPECIFY SIZE (RISE X SPAN)</v>
          </cell>
          <cell r="G7376">
            <v>1</v>
          </cell>
        </row>
        <row r="7377">
          <cell r="A7377" t="str">
            <v>841E11001</v>
          </cell>
          <cell r="C7377" t="str">
            <v>FT</v>
          </cell>
          <cell r="D7377" t="str">
            <v>SPIRAL WOUND RENEWAL SYSTEM, ELLIPTICAL CONDUIT, AS PER PLAN</v>
          </cell>
          <cell r="F7377" t="str">
            <v>SPECIFY SIZE (RISE X SPAN)</v>
          </cell>
          <cell r="G7377">
            <v>1</v>
          </cell>
        </row>
        <row r="7378">
          <cell r="A7378" t="str">
            <v>841E12000</v>
          </cell>
          <cell r="C7378" t="str">
            <v>FT</v>
          </cell>
          <cell r="D7378" t="str">
            <v>SPIRAL WOUND RENEWAL SYSTEM, BOX</v>
          </cell>
          <cell r="F7378" t="str">
            <v>SPECIFY SIZE (RISE X SPAN)</v>
          </cell>
          <cell r="G7378">
            <v>1</v>
          </cell>
        </row>
        <row r="7379">
          <cell r="A7379" t="str">
            <v>841E12001</v>
          </cell>
          <cell r="C7379" t="str">
            <v>FT</v>
          </cell>
          <cell r="D7379" t="str">
            <v>SPIRAL WOUND RENEWAL SYSTEM, BOX, AS PER PLAN</v>
          </cell>
          <cell r="F7379" t="str">
            <v>SPECIFY SIZE (RISE X SPAN)</v>
          </cell>
          <cell r="G7379">
            <v>1</v>
          </cell>
        </row>
        <row r="7380">
          <cell r="A7380" t="str">
            <v>841E13000</v>
          </cell>
          <cell r="C7380" t="str">
            <v>FT</v>
          </cell>
          <cell r="D7380" t="str">
            <v>SPIRAL WOUND RENEWAL SYSTEM, ARCH</v>
          </cell>
          <cell r="F7380" t="str">
            <v>SPECIFY SPAN X RISE OR SIZE</v>
          </cell>
          <cell r="G7380">
            <v>1</v>
          </cell>
        </row>
        <row r="7381">
          <cell r="A7381" t="str">
            <v>841E13001</v>
          </cell>
          <cell r="C7381" t="str">
            <v>FT</v>
          </cell>
          <cell r="D7381" t="str">
            <v>SPIRAL WOUND RENEWAL SYSTEM, ARCH, AS PER PLAN</v>
          </cell>
          <cell r="F7381" t="str">
            <v>SPECIFY SPAN X RISE OR SIZE</v>
          </cell>
          <cell r="G7381">
            <v>1</v>
          </cell>
        </row>
        <row r="7382">
          <cell r="A7382" t="str">
            <v>842E10000</v>
          </cell>
          <cell r="C7382" t="str">
            <v>LB</v>
          </cell>
          <cell r="D7382" t="str">
            <v>CORRECTING ELEVATION OF CONCRETE APPROACH SLABS WITH HIGH DENSITY POLYURETHANE</v>
          </cell>
          <cell r="G7382">
            <v>0</v>
          </cell>
        </row>
        <row r="7383">
          <cell r="A7383" t="str">
            <v>843E50000</v>
          </cell>
          <cell r="C7383" t="str">
            <v>SF</v>
          </cell>
          <cell r="D7383" t="str">
            <v>PATCHING CONCRETE STRUCTURES WITH TROWELABLE MORTAR</v>
          </cell>
          <cell r="G7383">
            <v>0</v>
          </cell>
        </row>
        <row r="7384">
          <cell r="A7384" t="str">
            <v>843E50001</v>
          </cell>
          <cell r="C7384" t="str">
            <v>SF</v>
          </cell>
          <cell r="D7384" t="str">
            <v>PATCHING CONCRETE STRUCTURES WITH TROWELABLE MORTAR, AS PER PLAN</v>
          </cell>
          <cell r="G7384">
            <v>0</v>
          </cell>
        </row>
        <row r="7385">
          <cell r="A7385" t="str">
            <v>844E20000</v>
          </cell>
          <cell r="C7385" t="str">
            <v>EACH</v>
          </cell>
          <cell r="D7385" t="str">
            <v>GALVANIC ANODE PROTECTION</v>
          </cell>
          <cell r="G7385">
            <v>0</v>
          </cell>
        </row>
        <row r="7386">
          <cell r="A7386" t="str">
            <v>844E20001</v>
          </cell>
          <cell r="C7386" t="str">
            <v>EACH</v>
          </cell>
          <cell r="D7386" t="str">
            <v>GALVANIC ANODE PROTECTION, AS PER PLAN</v>
          </cell>
          <cell r="G7386">
            <v>0</v>
          </cell>
        </row>
        <row r="7387">
          <cell r="A7387" t="str">
            <v>844E21000</v>
          </cell>
          <cell r="C7387" t="str">
            <v>LS</v>
          </cell>
          <cell r="D7387" t="str">
            <v>GALVANIC ANODE SYSTEM</v>
          </cell>
          <cell r="G7387">
            <v>0</v>
          </cell>
        </row>
        <row r="7388">
          <cell r="A7388" t="str">
            <v>844E21001</v>
          </cell>
          <cell r="C7388" t="str">
            <v>LS</v>
          </cell>
          <cell r="D7388" t="str">
            <v>GALVANIC ANODE SYSTEM, AS PER PLAN</v>
          </cell>
          <cell r="G7388">
            <v>0</v>
          </cell>
        </row>
        <row r="7389">
          <cell r="A7389" t="str">
            <v>845E60000</v>
          </cell>
          <cell r="C7389" t="str">
            <v>SF</v>
          </cell>
          <cell r="D7389" t="str">
            <v>SURFACE PREPARATION OF EXISTING STRUCTURAL STEEL</v>
          </cell>
          <cell r="G7389">
            <v>0</v>
          </cell>
        </row>
        <row r="7390">
          <cell r="A7390" t="str">
            <v>845E60020</v>
          </cell>
          <cell r="C7390" t="str">
            <v>LS</v>
          </cell>
          <cell r="D7390" t="str">
            <v>SURFACE PREPARATION OF EXISTING STRUCTURAL STEEL</v>
          </cell>
          <cell r="G7390">
            <v>0</v>
          </cell>
        </row>
        <row r="7391">
          <cell r="A7391" t="str">
            <v>845E61000</v>
          </cell>
          <cell r="C7391" t="str">
            <v>MNHR</v>
          </cell>
          <cell r="D7391" t="str">
            <v>GRINDING FINS, TEARS, SLIVERS ON EXISTING STRUCTURAL STEEL</v>
          </cell>
          <cell r="G7391">
            <v>0</v>
          </cell>
        </row>
        <row r="7392">
          <cell r="A7392" t="str">
            <v>845E62000</v>
          </cell>
          <cell r="C7392" t="str">
            <v>SF</v>
          </cell>
          <cell r="D7392" t="str">
            <v>FIELD METALLIZING OF EXISTING STRUCTURAL STEEL</v>
          </cell>
          <cell r="G7392">
            <v>0</v>
          </cell>
        </row>
        <row r="7393">
          <cell r="A7393" t="str">
            <v>845E62020</v>
          </cell>
          <cell r="C7393" t="str">
            <v>LS</v>
          </cell>
          <cell r="D7393" t="str">
            <v>FIELD METALLIZING OF EXISTING STRUCTURAL STEEL</v>
          </cell>
          <cell r="G7393">
            <v>0</v>
          </cell>
        </row>
        <row r="7394">
          <cell r="A7394" t="str">
            <v>845E98000</v>
          </cell>
          <cell r="C7394" t="str">
            <v>SF</v>
          </cell>
          <cell r="D7394" t="str">
            <v>FIELD METALLIZING, MISC.:</v>
          </cell>
          <cell r="F7394" t="str">
            <v>ADD SUPPLEMENTAL DESCRIPTION</v>
          </cell>
          <cell r="G7394">
            <v>1</v>
          </cell>
        </row>
        <row r="7395">
          <cell r="A7395" t="str">
            <v>846E00110</v>
          </cell>
          <cell r="C7395" t="str">
            <v>CF</v>
          </cell>
          <cell r="D7395" t="str">
            <v>POLYMER MODIFIED ASPHALT EXPANSION JOINT SYSTEM</v>
          </cell>
          <cell r="G7395">
            <v>0</v>
          </cell>
        </row>
        <row r="7396">
          <cell r="A7396" t="str">
            <v>846E00111</v>
          </cell>
          <cell r="C7396" t="str">
            <v>CF</v>
          </cell>
          <cell r="D7396" t="str">
            <v>POLYMER MODIFIED ASPHALT EXPANSION JOINT SYSTEM, AS PER PLAN</v>
          </cell>
          <cell r="G7396">
            <v>0</v>
          </cell>
        </row>
        <row r="7397">
          <cell r="A7397" t="str">
            <v>847E10000</v>
          </cell>
          <cell r="C7397" t="str">
            <v>SY</v>
          </cell>
          <cell r="D7397" t="str">
            <v>MICRO SILICA MODIFIED CONCRETE OVERLAY</v>
          </cell>
          <cell r="F7397" t="str">
            <v>SPECIFY THICKNESS</v>
          </cell>
          <cell r="G7397">
            <v>1</v>
          </cell>
        </row>
        <row r="7398">
          <cell r="A7398" t="str">
            <v>847E10001</v>
          </cell>
          <cell r="C7398" t="str">
            <v>SY</v>
          </cell>
          <cell r="D7398" t="str">
            <v>MICRO SILICA MODIFIED CONCRETE OVERLAY, AS PER PLAN</v>
          </cell>
          <cell r="G7398">
            <v>0</v>
          </cell>
        </row>
        <row r="7399">
          <cell r="A7399" t="str">
            <v>847E10100</v>
          </cell>
          <cell r="C7399" t="str">
            <v>SY</v>
          </cell>
          <cell r="D7399" t="str">
            <v>LATEX MODIFIED CONCRETE OVERLAY</v>
          </cell>
          <cell r="F7399" t="str">
            <v>SPECIFY THICKNESS</v>
          </cell>
          <cell r="G7399">
            <v>1</v>
          </cell>
        </row>
        <row r="7400">
          <cell r="A7400" t="str">
            <v>847E10101</v>
          </cell>
          <cell r="C7400" t="str">
            <v>SY</v>
          </cell>
          <cell r="D7400" t="str">
            <v>LATEX MODIFIED CONCRETE OVERLAY,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847E10200</v>
          </cell>
          <cell r="C7401" t="str">
            <v>SY</v>
          </cell>
          <cell r="D7401" t="str">
            <v>SUPERPLASTICIZED DENSE CONCRETE OVERLAY</v>
          </cell>
          <cell r="F7401" t="str">
            <v>SPECIFY THICKNESS</v>
          </cell>
          <cell r="G7401">
            <v>1</v>
          </cell>
        </row>
        <row r="7402">
          <cell r="A7402" t="str">
            <v>847E10201</v>
          </cell>
          <cell r="C7402" t="str">
            <v>SY</v>
          </cell>
          <cell r="D7402" t="str">
            <v>SUPERPLASTICIZED DENSE CONCRETE OVERLAY,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847E20000</v>
          </cell>
          <cell r="C7403" t="str">
            <v>CY</v>
          </cell>
          <cell r="D7403" t="str">
            <v>MICRO SILICA MODIFIED CONCRETE OVERLAY (VARIABLE THICKNESS), MATERIAL ONLY</v>
          </cell>
          <cell r="G7403">
            <v>0</v>
          </cell>
        </row>
        <row r="7404">
          <cell r="A7404" t="str">
            <v>847E20001</v>
          </cell>
          <cell r="C7404" t="str">
            <v>CY</v>
          </cell>
          <cell r="D7404" t="str">
            <v>MICRO SILICA MODIFIED CONCRETE OVERLAY (VARIABLE THICKNESS), MATERIAL ONLY, AS PER PLAN</v>
          </cell>
          <cell r="G7404">
            <v>0</v>
          </cell>
        </row>
        <row r="7405">
          <cell r="A7405" t="str">
            <v>847E20100</v>
          </cell>
          <cell r="C7405" t="str">
            <v>CY</v>
          </cell>
          <cell r="D7405" t="str">
            <v>LATEX MODIFIED CONCRETE OVERLAY (VARIABLE THICKNESS), MATERIAL ONLY</v>
          </cell>
          <cell r="G7405">
            <v>0</v>
          </cell>
        </row>
        <row r="7406">
          <cell r="A7406" t="str">
            <v>847E20101</v>
          </cell>
          <cell r="C7406" t="str">
            <v>CY</v>
          </cell>
          <cell r="D7406" t="str">
            <v>LATEX MODIFIED CONCRETE OVERLAY (VARIABLE THICKNESS), MATERIAL ONLY, AS PER PLAN</v>
          </cell>
          <cell r="G7406">
            <v>0</v>
          </cell>
        </row>
        <row r="7407">
          <cell r="A7407" t="str">
            <v>847E20200</v>
          </cell>
          <cell r="C7407" t="str">
            <v>CY</v>
          </cell>
          <cell r="D7407" t="str">
            <v>SUPERPLASTICIZED DENSE CONCRETE OVERLAY (VARIABLE THICKNESS), MATERIAL ONLY</v>
          </cell>
          <cell r="G7407">
            <v>0</v>
          </cell>
        </row>
        <row r="7408">
          <cell r="A7408" t="str">
            <v>847E20201</v>
          </cell>
          <cell r="C7408" t="str">
            <v>CY</v>
          </cell>
          <cell r="D7408" t="str">
            <v>SUPERPLASTICIZED DENSE CONCRETE OVERLAY (VARIABLE THICKNESS), MATERIAL ONLY, AS PER PLAN</v>
          </cell>
          <cell r="G7408">
            <v>0</v>
          </cell>
        </row>
        <row r="7409">
          <cell r="A7409" t="str">
            <v>847E30000</v>
          </cell>
          <cell r="C7409" t="str">
            <v>LS</v>
          </cell>
          <cell r="D7409" t="str">
            <v>TEST SLAB</v>
          </cell>
          <cell r="G7409">
            <v>0</v>
          </cell>
        </row>
        <row r="7410">
          <cell r="A7410" t="str">
            <v>847E30200</v>
          </cell>
          <cell r="C7410" t="str">
            <v>CY</v>
          </cell>
          <cell r="D7410" t="str">
            <v>FULL DEPTH REPAIR</v>
          </cell>
          <cell r="G7410">
            <v>0</v>
          </cell>
        </row>
        <row r="7411">
          <cell r="A7411" t="str">
            <v>847E30201</v>
          </cell>
          <cell r="C7411" t="str">
            <v>CY</v>
          </cell>
          <cell r="D7411" t="str">
            <v>FULL DEPTH REPAIR, AS PER PLAN</v>
          </cell>
          <cell r="G7411">
            <v>0</v>
          </cell>
        </row>
        <row r="7412">
          <cell r="A7412" t="str">
            <v>847E30300</v>
          </cell>
          <cell r="C7412" t="str">
            <v>SY</v>
          </cell>
          <cell r="D7412" t="str">
            <v>WEARING COURSE REMOVED, ASPHALT</v>
          </cell>
          <cell r="G7412">
            <v>0</v>
          </cell>
        </row>
        <row r="7413">
          <cell r="A7413" t="str">
            <v>847E30301</v>
          </cell>
          <cell r="C7413" t="str">
            <v>SY</v>
          </cell>
          <cell r="D7413" t="str">
            <v>WEARING COURSE REMOVED, ASPHALT, AS PER PLAN</v>
          </cell>
          <cell r="G7413">
            <v>0</v>
          </cell>
        </row>
        <row r="7414">
          <cell r="A7414" t="str">
            <v>847E30400</v>
          </cell>
          <cell r="C7414" t="str">
            <v>SY</v>
          </cell>
          <cell r="D7414" t="str">
            <v>EXISTING CONCRETE OVERLAY REMOVED</v>
          </cell>
          <cell r="F7414" t="str">
            <v>SPECIFY NOMINAL THICKNESS</v>
          </cell>
          <cell r="G7414">
            <v>1</v>
          </cell>
        </row>
        <row r="7415">
          <cell r="A7415" t="str">
            <v>847E30401</v>
          </cell>
          <cell r="C7415" t="str">
            <v>SY</v>
          </cell>
          <cell r="D7415" t="str">
            <v>EXISTING CONCRETE OVERLAY REMOVED, AS PER PLAN</v>
          </cell>
          <cell r="F7415" t="str">
            <v>SPECIFY NOMINAL THICKNESS</v>
          </cell>
          <cell r="G7415">
            <v>1</v>
          </cell>
        </row>
        <row r="7416">
          <cell r="A7416" t="str">
            <v>847E50000</v>
          </cell>
          <cell r="C7416" t="str">
            <v>SY</v>
          </cell>
          <cell r="D7416" t="str">
            <v>HAND CHIPPING</v>
          </cell>
          <cell r="G7416">
            <v>0</v>
          </cell>
        </row>
        <row r="7417">
          <cell r="A7417" t="str">
            <v>848E10000</v>
          </cell>
          <cell r="C7417" t="str">
            <v>SY</v>
          </cell>
          <cell r="D7417" t="str">
            <v>MICRO SILICA MODIFIED CONCRETE OVERLAY USING HYDRODEMOLITION</v>
          </cell>
          <cell r="F7417" t="str">
            <v>SPECIFY THICKNESS</v>
          </cell>
          <cell r="G7417">
            <v>1</v>
          </cell>
        </row>
        <row r="7418">
          <cell r="A7418" t="str">
            <v>848E10001</v>
          </cell>
          <cell r="C7418" t="str">
            <v>SY</v>
          </cell>
          <cell r="D7418" t="str">
            <v>MICRO SILICA MODIFIED CONCRETE OVERLAY USING HYDRODEMOLITION, AS PER PLAN</v>
          </cell>
          <cell r="F7418" t="str">
            <v>SPECIFY THICKNESS</v>
          </cell>
          <cell r="G7418">
            <v>1</v>
          </cell>
        </row>
        <row r="7419">
          <cell r="A7419" t="str">
            <v>848E10100</v>
          </cell>
          <cell r="C7419" t="str">
            <v>SY</v>
          </cell>
          <cell r="D7419" t="str">
            <v>LATEX MODIFIED CONCRETE OVERLAY USING HYDRODEMOLITION</v>
          </cell>
          <cell r="F7419" t="str">
            <v>SPECIFY THICKNESS</v>
          </cell>
          <cell r="G7419">
            <v>1</v>
          </cell>
        </row>
        <row r="7420">
          <cell r="A7420" t="str">
            <v>848E10101</v>
          </cell>
          <cell r="C7420" t="str">
            <v>SY</v>
          </cell>
          <cell r="D7420" t="str">
            <v>LATEX MODIFIED CONCRETE OVERLAY USING HYDRODEMOLITION, AS PER PLAN</v>
          </cell>
          <cell r="F7420" t="str">
            <v>SPECIFY THICKNESS</v>
          </cell>
          <cell r="G7420">
            <v>1</v>
          </cell>
        </row>
        <row r="7421">
          <cell r="A7421" t="str">
            <v>848E10200</v>
          </cell>
          <cell r="C7421" t="str">
            <v>SY</v>
          </cell>
          <cell r="D7421" t="str">
            <v>SUPERPLASTICIZED DENSE CONCRETE OVERLAY USING HYDRODEMOLITION</v>
          </cell>
          <cell r="F7421" t="str">
            <v>SPECIFY THICKNESS</v>
          </cell>
          <cell r="G7421">
            <v>1</v>
          </cell>
        </row>
        <row r="7422">
          <cell r="A7422" t="str">
            <v>848E10201</v>
          </cell>
          <cell r="C7422" t="str">
            <v>SY</v>
          </cell>
          <cell r="D7422" t="str">
            <v>SUPERPLASTICIZED DENSE CONCRETE OVERLAY USING HYDRODEMOLITION, AS PER PLAN</v>
          </cell>
          <cell r="F7422" t="str">
            <v>SPECIFY THICKNESS</v>
          </cell>
          <cell r="G7422">
            <v>1</v>
          </cell>
        </row>
        <row r="7423">
          <cell r="A7423" t="str">
            <v>848E20000</v>
          </cell>
          <cell r="C7423" t="str">
            <v>SY</v>
          </cell>
          <cell r="D7423" t="str">
            <v>SURFACE PREPARATION USING HYDRODEMOLITION</v>
          </cell>
          <cell r="G7423">
            <v>0</v>
          </cell>
        </row>
        <row r="7424">
          <cell r="A7424" t="str">
            <v>848E20001</v>
          </cell>
          <cell r="C7424" t="str">
            <v>SY</v>
          </cell>
          <cell r="D7424" t="str">
            <v>SURFACE PREPARATION USING HYDRODEMOLITION, AS PER PLAN</v>
          </cell>
          <cell r="G7424">
            <v>0</v>
          </cell>
        </row>
        <row r="7425">
          <cell r="A7425" t="str">
            <v>848E30000</v>
          </cell>
          <cell r="C7425" t="str">
            <v>CY</v>
          </cell>
          <cell r="D7425" t="str">
            <v>MICRO SILICA MODIFIED CONCRETE OVERLAY (VARIABLE THICKNESS), MATERIAL ONLY</v>
          </cell>
          <cell r="G7425">
            <v>0</v>
          </cell>
        </row>
        <row r="7426">
          <cell r="A7426" t="str">
            <v>848E30001</v>
          </cell>
          <cell r="C7426" t="str">
            <v>CY</v>
          </cell>
          <cell r="D7426" t="str">
            <v>MICRO SILICA MODIFIED CONCRETE OVERLAY (VARIABLE THICKNESS), MATERIAL ONLY, AS PER PLAN</v>
          </cell>
          <cell r="G7426">
            <v>0</v>
          </cell>
        </row>
        <row r="7427">
          <cell r="A7427" t="str">
            <v>848E30100</v>
          </cell>
          <cell r="C7427" t="str">
            <v>CY</v>
          </cell>
          <cell r="D7427" t="str">
            <v>LATEX MODIFIED CONCRETE OVERLAY (VARIABLE THICKNESS), MATERIAL ONLY</v>
          </cell>
          <cell r="G7427">
            <v>0</v>
          </cell>
        </row>
        <row r="7428">
          <cell r="A7428" t="str">
            <v>848E30101</v>
          </cell>
          <cell r="C7428" t="str">
            <v>CY</v>
          </cell>
          <cell r="D7428" t="str">
            <v>LATEX MODIFIED CONCRETE OVERLAY (VARIABLE THICKNESS), MATERIAL ONLY, AS PER PLAN</v>
          </cell>
          <cell r="G7428">
            <v>0</v>
          </cell>
        </row>
        <row r="7429">
          <cell r="A7429" t="str">
            <v>848E30200</v>
          </cell>
          <cell r="C7429" t="str">
            <v>CY</v>
          </cell>
          <cell r="D7429" t="str">
            <v>SUPERPLASTICIZED DENSE CONCRETE OVERLAY (VARIABLE THICKNESS), MATERIAL ONLY</v>
          </cell>
          <cell r="G7429">
            <v>0</v>
          </cell>
        </row>
        <row r="7430">
          <cell r="A7430" t="str">
            <v>848E30201</v>
          </cell>
          <cell r="C7430" t="str">
            <v>CY</v>
          </cell>
          <cell r="D7430" t="str">
            <v>SUPERPLASTICIZED DENSE CONCRETE OVERLAY (VARIABLE THICKNESS), MATERIAL ONLY, AS PER PLAN</v>
          </cell>
          <cell r="G7430">
            <v>0</v>
          </cell>
        </row>
        <row r="7431">
          <cell r="A7431" t="str">
            <v>848E50000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848E50001</v>
          </cell>
          <cell r="C7432" t="str">
            <v>SY</v>
          </cell>
          <cell r="D7432" t="str">
            <v>HAND CHIPPING, AS PER PLAN</v>
          </cell>
          <cell r="G7432">
            <v>0</v>
          </cell>
        </row>
        <row r="7433">
          <cell r="A7433" t="str">
            <v>848E50100</v>
          </cell>
          <cell r="C7433" t="str">
            <v>LS</v>
          </cell>
          <cell r="D7433" t="str">
            <v>TEST SLAB</v>
          </cell>
          <cell r="G7433">
            <v>0</v>
          </cell>
        </row>
        <row r="7434">
          <cell r="A7434" t="str">
            <v>848E50101</v>
          </cell>
          <cell r="C7434" t="str">
            <v>LS</v>
          </cell>
          <cell r="D7434" t="str">
            <v>TEST SLAB, AS PER PLAN</v>
          </cell>
          <cell r="G7434">
            <v>0</v>
          </cell>
        </row>
        <row r="7435">
          <cell r="A7435" t="str">
            <v>848E50200</v>
          </cell>
          <cell r="C7435" t="str">
            <v>CY</v>
          </cell>
          <cell r="D7435" t="str">
            <v>FULL-DEPTH REPAIR</v>
          </cell>
          <cell r="G7435">
            <v>0</v>
          </cell>
        </row>
        <row r="7436">
          <cell r="A7436" t="str">
            <v>848E50201</v>
          </cell>
          <cell r="C7436" t="str">
            <v>CY</v>
          </cell>
          <cell r="D7436" t="str">
            <v>FULL DEPTH REPAIR, AS PER PLAN</v>
          </cell>
          <cell r="G7436">
            <v>0</v>
          </cell>
        </row>
        <row r="7437">
          <cell r="A7437" t="str">
            <v>848E50300</v>
          </cell>
          <cell r="C7437" t="str">
            <v>SY</v>
          </cell>
          <cell r="D7437" t="str">
            <v>WEARING COURSE REMOVED, ASPHALT</v>
          </cell>
          <cell r="G7437">
            <v>0</v>
          </cell>
        </row>
        <row r="7438">
          <cell r="A7438" t="str">
            <v>848E50301</v>
          </cell>
          <cell r="C7438" t="str">
            <v>SY</v>
          </cell>
          <cell r="D7438" t="str">
            <v>WEARING COURSE REMOVED, ASPHALT, AS PER PLAN</v>
          </cell>
          <cell r="G7438">
            <v>0</v>
          </cell>
        </row>
        <row r="7439">
          <cell r="A7439" t="str">
            <v>848E50320</v>
          </cell>
          <cell r="C7439" t="str">
            <v>SY</v>
          </cell>
          <cell r="D7439" t="str">
            <v>EXISTING CONCRETE OVERLAY REMOVED</v>
          </cell>
          <cell r="F7439" t="str">
            <v>SPECIFY THICKNESS</v>
          </cell>
          <cell r="G7439">
            <v>1</v>
          </cell>
        </row>
        <row r="7440">
          <cell r="A7440" t="str">
            <v>848E50321</v>
          </cell>
          <cell r="C7440" t="str">
            <v>SY</v>
          </cell>
          <cell r="D7440" t="str">
            <v>EXISTING CONCRETE OVERLAY REMOVED, AS PER PLAN</v>
          </cell>
          <cell r="G7440">
            <v>0</v>
          </cell>
        </row>
        <row r="7441">
          <cell r="A7441" t="str">
            <v>848E50340</v>
          </cell>
          <cell r="C7441" t="str">
            <v>SY</v>
          </cell>
          <cell r="D7441" t="str">
            <v>REMOVAL OF DEBONDED OR DETERIORATED EXISTING VARIABLE THICKNESS CONCRETE OVERLAY</v>
          </cell>
          <cell r="G7441">
            <v>0</v>
          </cell>
        </row>
        <row r="7442">
          <cell r="A7442" t="str">
            <v>848E50341</v>
          </cell>
          <cell r="C7442" t="str">
            <v>SY</v>
          </cell>
          <cell r="D7442" t="str">
            <v>REMOVAL OF DEBONDED OR DETERIORATED EXISTING VARIABLE THICKNESS CONCRETE OVERLAY, AS PER PLAN</v>
          </cell>
          <cell r="G7442">
            <v>0</v>
          </cell>
        </row>
        <row r="7443">
          <cell r="A7443" t="str">
            <v>848E90000</v>
          </cell>
          <cell r="C7443" t="str">
            <v>SY</v>
          </cell>
          <cell r="D7443" t="str">
            <v>OVERLAY,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848E91000</v>
          </cell>
          <cell r="C7444" t="str">
            <v>CY</v>
          </cell>
          <cell r="D7444" t="str">
            <v>OVERLAY,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848E99000</v>
          </cell>
          <cell r="B7445" t="str">
            <v>Y</v>
          </cell>
          <cell r="C7445" t="str">
            <v>CY</v>
          </cell>
          <cell r="D7445" t="str">
            <v>SPECIAL - CONCRETE OVERLAY, VARIABLE THICKNESS, MATERIAL ONLY</v>
          </cell>
          <cell r="F7445" t="str">
            <v>DESIGN BUILD PROJECTS ONLY</v>
          </cell>
          <cell r="G7445">
            <v>0</v>
          </cell>
        </row>
        <row r="7446">
          <cell r="A7446" t="str">
            <v>848E99100</v>
          </cell>
          <cell r="B7446" t="str">
            <v>Y</v>
          </cell>
          <cell r="C7446" t="str">
            <v>LS</v>
          </cell>
          <cell r="D7446" t="str">
            <v>SPECIAL - BRIDGE DECK CONCRETE OVERLAYS</v>
          </cell>
          <cell r="F7446" t="str">
            <v>DESIGN BUILD PROJECTS ONLY</v>
          </cell>
          <cell r="G7446">
            <v>0</v>
          </cell>
        </row>
        <row r="7447">
          <cell r="A7447" t="str">
            <v>849E10000</v>
          </cell>
          <cell r="C7447" t="str">
            <v>LS</v>
          </cell>
          <cell r="D7447" t="str">
            <v>DAMAGE ASSESSMENT</v>
          </cell>
          <cell r="G7447">
            <v>0</v>
          </cell>
        </row>
        <row r="7448">
          <cell r="A7448" t="str">
            <v>849E10001</v>
          </cell>
          <cell r="C7448" t="str">
            <v>LS</v>
          </cell>
          <cell r="D7448" t="str">
            <v>DAMAGE ASSESSMENT, AS PER PLAN</v>
          </cell>
          <cell r="G7448">
            <v>0</v>
          </cell>
        </row>
        <row r="7449">
          <cell r="A7449" t="str">
            <v>849E10500</v>
          </cell>
          <cell r="C7449" t="str">
            <v>LS</v>
          </cell>
          <cell r="D7449" t="str">
            <v>SURFACE PREPARATION</v>
          </cell>
          <cell r="G7449">
            <v>0</v>
          </cell>
        </row>
        <row r="7450">
          <cell r="A7450" t="str">
            <v>849E10600</v>
          </cell>
          <cell r="C7450" t="str">
            <v>HOUR</v>
          </cell>
          <cell r="D7450" t="str">
            <v>REPAIRING DAMAGED MEMBERS BY GRINDING</v>
          </cell>
          <cell r="G7450">
            <v>0</v>
          </cell>
        </row>
        <row r="7451">
          <cell r="A7451" t="str">
            <v>849E10700</v>
          </cell>
          <cell r="C7451" t="str">
            <v>LS</v>
          </cell>
          <cell r="D7451" t="str">
            <v>STRAIGHTENING DAMAGED MEMBERS</v>
          </cell>
          <cell r="G7451">
            <v>0</v>
          </cell>
        </row>
        <row r="7452">
          <cell r="A7452" t="str">
            <v>850E10000</v>
          </cell>
          <cell r="C7452" t="str">
            <v>MILE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850E10001</v>
          </cell>
          <cell r="C7453" t="str">
            <v>MILE</v>
          </cell>
          <cell r="D7453" t="str">
            <v>GROOVING FOR 4" RECESSED PAVEMENT MARKING, (ASPHALT), AS PER PLAN</v>
          </cell>
          <cell r="G7453">
            <v>0</v>
          </cell>
        </row>
        <row r="7454">
          <cell r="A7454" t="str">
            <v>850E10010</v>
          </cell>
          <cell r="C7454" t="str">
            <v>MILE</v>
          </cell>
          <cell r="D7454" t="str">
            <v>GROOVING FOR 6" RECESSED PAVEMENT MARKING, (ASPHALT)</v>
          </cell>
          <cell r="G7454">
            <v>0</v>
          </cell>
        </row>
        <row r="7455">
          <cell r="A7455" t="str">
            <v>850E10011</v>
          </cell>
          <cell r="C7455" t="str">
            <v>MILE</v>
          </cell>
          <cell r="D7455" t="str">
            <v>GROOVING FOR 6" RECESSED PAVEMENT MARKING, (ASPHALT), AS PER PLAN</v>
          </cell>
          <cell r="G7455">
            <v>0</v>
          </cell>
        </row>
        <row r="7456">
          <cell r="A7456" t="str">
            <v>850E10020</v>
          </cell>
          <cell r="C7456" t="str">
            <v>MILE</v>
          </cell>
          <cell r="D7456" t="str">
            <v>GROOVING FOR 8" RECESSED PAVEMENT MARKING, (ASPHALT)</v>
          </cell>
          <cell r="G7456">
            <v>0</v>
          </cell>
        </row>
        <row r="7457">
          <cell r="A7457" t="str">
            <v>850E10030</v>
          </cell>
          <cell r="C7457" t="str">
            <v>MILE</v>
          </cell>
          <cell r="D7457" t="str">
            <v>GROOVING FOR 12" RECESSED PAVEMENT MARKING, (ASPHALT)</v>
          </cell>
          <cell r="G7457">
            <v>0</v>
          </cell>
        </row>
        <row r="7458">
          <cell r="A7458" t="str">
            <v>850E10100</v>
          </cell>
          <cell r="C7458" t="str">
            <v>FT</v>
          </cell>
          <cell r="D7458" t="str">
            <v>GROOVING FOR 4" RECESSED PAVEMENT MARKING, (ASPHALT)</v>
          </cell>
          <cell r="G7458">
            <v>0</v>
          </cell>
        </row>
        <row r="7459">
          <cell r="A7459" t="str">
            <v>850E10110</v>
          </cell>
          <cell r="C7459" t="str">
            <v>FT</v>
          </cell>
          <cell r="D7459" t="str">
            <v>GROOVING FOR 6" RECESSED PAVEMENT MARKING, (ASPHALT)</v>
          </cell>
          <cell r="G7459">
            <v>0</v>
          </cell>
        </row>
        <row r="7460">
          <cell r="A7460" t="str">
            <v>850E10111</v>
          </cell>
          <cell r="C7460" t="str">
            <v>FT</v>
          </cell>
          <cell r="D7460" t="str">
            <v>GROOVING FOR 6" RECESSED PAVEMENT MARKING, (ASPHALT), AS PER PLAN</v>
          </cell>
          <cell r="G7460">
            <v>0</v>
          </cell>
        </row>
        <row r="7461">
          <cell r="A7461" t="str">
            <v>850E10120</v>
          </cell>
          <cell r="C7461" t="str">
            <v>FT</v>
          </cell>
          <cell r="D7461" t="str">
            <v>GROOVING FOR 8" RECESSED PAVEMENT MARKING, (ASPHALT)</v>
          </cell>
          <cell r="G7461">
            <v>0</v>
          </cell>
        </row>
        <row r="7462">
          <cell r="A7462" t="str">
            <v>850E10130</v>
          </cell>
          <cell r="C7462" t="str">
            <v>FT</v>
          </cell>
          <cell r="D7462" t="str">
            <v>GROOVING FOR 12" RECESSED PAVEMENT MARKING, (ASPHALT)</v>
          </cell>
          <cell r="G7462">
            <v>0</v>
          </cell>
        </row>
        <row r="7463">
          <cell r="A7463" t="str">
            <v>850E10131</v>
          </cell>
          <cell r="C7463" t="str">
            <v>FT</v>
          </cell>
          <cell r="D7463" t="str">
            <v>GROOVING FOR 12" RECESSED PAVEMENT MARKING, (ASPHALT), AS PER PLAN</v>
          </cell>
          <cell r="G7463">
            <v>0</v>
          </cell>
        </row>
        <row r="7464">
          <cell r="A7464" t="str">
            <v>850E20000</v>
          </cell>
          <cell r="C7464" t="str">
            <v>MILE</v>
          </cell>
          <cell r="D7464" t="str">
            <v>GROOVING FOR 4" RECESSED PAVEMENT MARKING, (CONCRETE)</v>
          </cell>
          <cell r="G7464">
            <v>0</v>
          </cell>
        </row>
        <row r="7465">
          <cell r="A7465" t="str">
            <v>850E20010</v>
          </cell>
          <cell r="C7465" t="str">
            <v>MILE</v>
          </cell>
          <cell r="D7465" t="str">
            <v>GROOVING FOR 6" RECESSED PAVEMENT MARKING, (CONCRETE)</v>
          </cell>
          <cell r="G7465">
            <v>0</v>
          </cell>
        </row>
        <row r="7466">
          <cell r="A7466" t="str">
            <v>850E20011</v>
          </cell>
          <cell r="C7466" t="str">
            <v>MILE</v>
          </cell>
          <cell r="D7466" t="str">
            <v>GROOVING FOR 6" RECESSED PAVEMENT MARKING, (CONCRETE), AS PER PLAN</v>
          </cell>
          <cell r="G7466">
            <v>0</v>
          </cell>
        </row>
        <row r="7467">
          <cell r="A7467" t="str">
            <v>850E20020</v>
          </cell>
          <cell r="C7467" t="str">
            <v>MILE</v>
          </cell>
          <cell r="D7467" t="str">
            <v>GROOVING FOR 8" RECESSED PAVEMENT MARKING, (CONCRETE)</v>
          </cell>
          <cell r="G7467">
            <v>0</v>
          </cell>
        </row>
        <row r="7468">
          <cell r="A7468" t="str">
            <v>850E20030</v>
          </cell>
          <cell r="C7468" t="str">
            <v>MILE</v>
          </cell>
          <cell r="D7468" t="str">
            <v>GROOVING FOR 12" RECESSED PAVEMENT MARKING, (CONCRETE)</v>
          </cell>
          <cell r="G7468">
            <v>0</v>
          </cell>
        </row>
        <row r="7469">
          <cell r="A7469" t="str">
            <v>850E20100</v>
          </cell>
          <cell r="C7469" t="str">
            <v>FT</v>
          </cell>
          <cell r="D7469" t="str">
            <v>GROOVING FOR 4" RECESSED PAVEMENT MARKING, (CONCRETE)</v>
          </cell>
          <cell r="G7469">
            <v>0</v>
          </cell>
        </row>
        <row r="7470">
          <cell r="A7470" t="str">
            <v>850E20110</v>
          </cell>
          <cell r="C7470" t="str">
            <v>FT</v>
          </cell>
          <cell r="D7470" t="str">
            <v>GROOVING FOR 6" RECESSED PAVEMENT MARKING, (CONCRETE)</v>
          </cell>
          <cell r="G7470">
            <v>0</v>
          </cell>
        </row>
        <row r="7471">
          <cell r="A7471" t="str">
            <v>850E20111</v>
          </cell>
          <cell r="C7471" t="str">
            <v>FT</v>
          </cell>
          <cell r="D7471" t="str">
            <v>GROOVING FOR 6" RECESSED PAVEMENT MARKING, (CONCRETE), AS PER PLAN</v>
          </cell>
          <cell r="G7471">
            <v>0</v>
          </cell>
        </row>
        <row r="7472">
          <cell r="A7472" t="str">
            <v>850E20120</v>
          </cell>
          <cell r="C7472" t="str">
            <v>FT</v>
          </cell>
          <cell r="D7472" t="str">
            <v>GROOVING FOR 8" RECESSED PAVEMENT MARKING, (CONCRETE)</v>
          </cell>
          <cell r="G7472">
            <v>0</v>
          </cell>
        </row>
        <row r="7473">
          <cell r="A7473" t="str">
            <v>850E20130</v>
          </cell>
          <cell r="C7473" t="str">
            <v>FT</v>
          </cell>
          <cell r="D7473" t="str">
            <v>GROOVING FOR 12" RECESSED PAVEMENT MARKING, (CONCRETE)</v>
          </cell>
          <cell r="G7473">
            <v>0</v>
          </cell>
        </row>
        <row r="7474">
          <cell r="A7474" t="str">
            <v>850E20131</v>
          </cell>
          <cell r="C7474" t="str">
            <v>FT</v>
          </cell>
          <cell r="D7474" t="str">
            <v>GROOVING FOR 12" RECESSED PAVEMENT MARKING, (CONCRETE), AS PER PLAN</v>
          </cell>
          <cell r="G7474">
            <v>0</v>
          </cell>
        </row>
        <row r="7475">
          <cell r="A7475" t="str">
            <v>851E10000</v>
          </cell>
          <cell r="C7475" t="str">
            <v>SF</v>
          </cell>
          <cell r="D7475" t="str">
            <v>PRECAST GRAVITY AND SEMIGRAVITY RETAINING WALL</v>
          </cell>
          <cell r="G7475">
            <v>0</v>
          </cell>
        </row>
        <row r="7476">
          <cell r="A7476" t="str">
            <v>851E10001</v>
          </cell>
          <cell r="C7476" t="str">
            <v>SF</v>
          </cell>
          <cell r="D7476" t="str">
            <v>PRECAST GRAVITY AND SEMIGRAVITY RETAINING WALL, AS PER PLAN</v>
          </cell>
          <cell r="G7476">
            <v>0</v>
          </cell>
        </row>
        <row r="7477">
          <cell r="A7477" t="str">
            <v>851E11000</v>
          </cell>
          <cell r="C7477" t="str">
            <v>CY</v>
          </cell>
          <cell r="D7477" t="str">
            <v>NATURAL SOIL</v>
          </cell>
          <cell r="G7477">
            <v>0</v>
          </cell>
        </row>
        <row r="7478">
          <cell r="A7478" t="str">
            <v>851E12000</v>
          </cell>
          <cell r="C7478" t="str">
            <v>FT</v>
          </cell>
          <cell r="D7478" t="str">
            <v>CONCRETE COPING</v>
          </cell>
          <cell r="G7478">
            <v>0</v>
          </cell>
        </row>
        <row r="7479">
          <cell r="A7479" t="str">
            <v>851E14000</v>
          </cell>
          <cell r="C7479" t="str">
            <v>DAY</v>
          </cell>
          <cell r="D7479" t="str">
            <v>ON-SITE ASSISTANCE</v>
          </cell>
          <cell r="G7479">
            <v>0</v>
          </cell>
        </row>
        <row r="7480">
          <cell r="A7480" t="str">
            <v>851E15000</v>
          </cell>
          <cell r="C7480" t="str">
            <v>LS</v>
          </cell>
          <cell r="D7480" t="str">
            <v>WALL DRAINAGE SYSTEM</v>
          </cell>
          <cell r="G7480">
            <v>0</v>
          </cell>
        </row>
        <row r="7481">
          <cell r="A7481" t="str">
            <v>851E15500</v>
          </cell>
          <cell r="C7481" t="str">
            <v>LS</v>
          </cell>
          <cell r="D7481" t="str">
            <v>PGSRW INSPECTION AND COMPACTION TESTING</v>
          </cell>
          <cell r="G7481">
            <v>0</v>
          </cell>
        </row>
        <row r="7482">
          <cell r="A7482" t="str">
            <v>852E10000</v>
          </cell>
          <cell r="C7482" t="str">
            <v>SY</v>
          </cell>
          <cell r="D7482" t="str">
            <v>ULTRA-THIN WHITETOPPING</v>
          </cell>
          <cell r="G7482">
            <v>0</v>
          </cell>
        </row>
        <row r="7483">
          <cell r="A7483" t="str">
            <v>855E00010</v>
          </cell>
          <cell r="C7483" t="str">
            <v>LB</v>
          </cell>
          <cell r="D7483" t="str">
            <v>POST-TENSIONING STRAND TENDON</v>
          </cell>
          <cell r="G7483">
            <v>0</v>
          </cell>
        </row>
        <row r="7484">
          <cell r="A7484" t="str">
            <v>855E00020</v>
          </cell>
          <cell r="C7484" t="str">
            <v>LB</v>
          </cell>
          <cell r="D7484" t="str">
            <v>POST-TENSIONING BAR TENDON</v>
          </cell>
          <cell r="G7484">
            <v>0</v>
          </cell>
        </row>
        <row r="7485">
          <cell r="A7485" t="str">
            <v>856E10000</v>
          </cell>
          <cell r="C7485" t="str">
            <v>CY</v>
          </cell>
          <cell r="D7485" t="str">
            <v>BRIDGE DECK WATERPROOFING ASPHALT CONCRETE</v>
          </cell>
          <cell r="G7485">
            <v>0</v>
          </cell>
        </row>
        <row r="7486">
          <cell r="A7486" t="str">
            <v>858E10000</v>
          </cell>
          <cell r="C7486" t="str">
            <v>SY</v>
          </cell>
          <cell r="D7486" t="str">
            <v>THIN POLYMER EPOXY OVERLAY</v>
          </cell>
          <cell r="G7486">
            <v>0</v>
          </cell>
        </row>
        <row r="7487">
          <cell r="A7487" t="str">
            <v>858E10001</v>
          </cell>
          <cell r="C7487" t="str">
            <v>SY</v>
          </cell>
          <cell r="D7487" t="str">
            <v>THIN POLYMER EPOXY OVERLAY, AS PER PLAN</v>
          </cell>
          <cell r="G7487">
            <v>0</v>
          </cell>
        </row>
        <row r="7488">
          <cell r="A7488" t="str">
            <v>859E10000</v>
          </cell>
          <cell r="C7488" t="str">
            <v>CY</v>
          </cell>
          <cell r="D7488" t="str">
            <v>ASPHALT CONCRETE WITH VERGLIMIT</v>
          </cell>
          <cell r="G7488">
            <v>0</v>
          </cell>
        </row>
        <row r="7489">
          <cell r="A7489" t="str">
            <v>859E10001</v>
          </cell>
          <cell r="C7489" t="str">
            <v>CY</v>
          </cell>
          <cell r="D7489" t="str">
            <v>ASPHALT CONCRETE WITH VERGLIMIT, AS PER PLAN</v>
          </cell>
          <cell r="G7489">
            <v>0</v>
          </cell>
        </row>
        <row r="7490">
          <cell r="A7490" t="str">
            <v>860E10000</v>
          </cell>
          <cell r="C7490" t="str">
            <v>CY</v>
          </cell>
          <cell r="D7490" t="str">
            <v>THINLAY ASPHALT CONCRETE, TYPE MED</v>
          </cell>
          <cell r="G7490">
            <v>0</v>
          </cell>
        </row>
        <row r="7491">
          <cell r="A7491" t="str">
            <v>860E10010</v>
          </cell>
          <cell r="C7491" t="str">
            <v>CY</v>
          </cell>
          <cell r="D7491" t="str">
            <v>THINLAY ASPHALT CONCRETE, TYPE LT</v>
          </cell>
          <cell r="G7491">
            <v>0</v>
          </cell>
        </row>
        <row r="7492">
          <cell r="A7492" t="str">
            <v>862E00500</v>
          </cell>
          <cell r="C7492" t="str">
            <v>HOUR</v>
          </cell>
          <cell r="D7492" t="str">
            <v>SCALING</v>
          </cell>
          <cell r="G7492">
            <v>0</v>
          </cell>
        </row>
        <row r="7493">
          <cell r="A7493" t="str">
            <v>862E00600</v>
          </cell>
          <cell r="C7493" t="str">
            <v>SY</v>
          </cell>
          <cell r="D7493" t="str">
            <v>SLOPE DRAPE</v>
          </cell>
          <cell r="G7493">
            <v>0</v>
          </cell>
        </row>
        <row r="7494">
          <cell r="A7494" t="str">
            <v>862E00601</v>
          </cell>
          <cell r="C7494" t="str">
            <v>SY</v>
          </cell>
          <cell r="D7494" t="str">
            <v>SLOPE DRAPE, AS PER PLAN</v>
          </cell>
          <cell r="G7494">
            <v>0</v>
          </cell>
        </row>
        <row r="7495">
          <cell r="A7495" t="str">
            <v>862E00610</v>
          </cell>
          <cell r="C7495" t="str">
            <v>CY</v>
          </cell>
          <cell r="D7495" t="str">
            <v>EXCAVATION</v>
          </cell>
          <cell r="G7495">
            <v>0</v>
          </cell>
        </row>
        <row r="7496">
          <cell r="A7496" t="str">
            <v>862E00611</v>
          </cell>
          <cell r="C7496" t="str">
            <v>CY</v>
          </cell>
          <cell r="D7496" t="str">
            <v>EXCAVATION, AS PER PLAN</v>
          </cell>
          <cell r="G7496">
            <v>0</v>
          </cell>
        </row>
        <row r="7497">
          <cell r="A7497" t="str">
            <v>862E00700</v>
          </cell>
          <cell r="C7497" t="str">
            <v>SF</v>
          </cell>
          <cell r="D7497" t="str">
            <v>TRIM BLASTING</v>
          </cell>
          <cell r="G7497">
            <v>0</v>
          </cell>
        </row>
        <row r="7498">
          <cell r="A7498" t="str">
            <v>862E99000</v>
          </cell>
          <cell r="C7498" t="str">
            <v>FT</v>
          </cell>
          <cell r="D7498" t="str">
            <v>ROCKFALL PROTECTION, MISC.:</v>
          </cell>
          <cell r="F7498" t="str">
            <v>ADD SUPPLEMENTAL DESCRIPTION</v>
          </cell>
          <cell r="G7498">
            <v>1</v>
          </cell>
        </row>
        <row r="7499">
          <cell r="A7499" t="str">
            <v>863E00100</v>
          </cell>
          <cell r="C7499" t="str">
            <v>SY</v>
          </cell>
          <cell r="D7499" t="str">
            <v>GEOGRID, TYPE P1</v>
          </cell>
          <cell r="G7499">
            <v>0</v>
          </cell>
        </row>
        <row r="7500">
          <cell r="A7500" t="str">
            <v>863E00200</v>
          </cell>
          <cell r="C7500" t="str">
            <v>SY</v>
          </cell>
          <cell r="D7500" t="str">
            <v>GEOGRID, TYPE P2</v>
          </cell>
          <cell r="G7500">
            <v>0</v>
          </cell>
        </row>
        <row r="7501">
          <cell r="A7501" t="str">
            <v>863E00300</v>
          </cell>
          <cell r="C7501" t="str">
            <v>SY</v>
          </cell>
          <cell r="D7501" t="str">
            <v>GEOGRID, TYPE P3</v>
          </cell>
          <cell r="G7501">
            <v>0</v>
          </cell>
        </row>
        <row r="7502">
          <cell r="A7502" t="str">
            <v>863E00400</v>
          </cell>
          <cell r="C7502" t="str">
            <v>SY</v>
          </cell>
          <cell r="D7502" t="str">
            <v>GEOGRID, TYPE P4</v>
          </cell>
          <cell r="G7502">
            <v>0</v>
          </cell>
        </row>
        <row r="7503">
          <cell r="A7503" t="str">
            <v>863E00500</v>
          </cell>
          <cell r="C7503" t="str">
            <v>SY</v>
          </cell>
          <cell r="D7503" t="str">
            <v>GEOGRID, TYPE P5</v>
          </cell>
          <cell r="G7503">
            <v>0</v>
          </cell>
        </row>
        <row r="7504">
          <cell r="A7504" t="str">
            <v>863E00600</v>
          </cell>
          <cell r="C7504" t="str">
            <v>SY</v>
          </cell>
          <cell r="D7504" t="str">
            <v>GEOGRID, TYPE S1</v>
          </cell>
          <cell r="G7504">
            <v>0</v>
          </cell>
        </row>
        <row r="7505">
          <cell r="A7505" t="str">
            <v>863E00700</v>
          </cell>
          <cell r="C7505" t="str">
            <v>SY</v>
          </cell>
          <cell r="D7505" t="str">
            <v>GEOGRID, TYPE S2</v>
          </cell>
          <cell r="G7505">
            <v>0</v>
          </cell>
        </row>
        <row r="7506">
          <cell r="A7506" t="str">
            <v>863E00800</v>
          </cell>
          <cell r="C7506" t="str">
            <v>CY</v>
          </cell>
          <cell r="D7506" t="str">
            <v>REINFORCED EMBANKMENT</v>
          </cell>
          <cell r="G7506">
            <v>0</v>
          </cell>
        </row>
        <row r="7507">
          <cell r="A7507" t="str">
            <v>863E00801</v>
          </cell>
          <cell r="C7507" t="str">
            <v>CY</v>
          </cell>
          <cell r="D7507" t="str">
            <v>REINFORCED EMBANKMENT, AS PER PLAN</v>
          </cell>
          <cell r="G7507">
            <v>0</v>
          </cell>
        </row>
        <row r="7508">
          <cell r="A7508" t="str">
            <v>864E10000</v>
          </cell>
          <cell r="C7508" t="str">
            <v>GAL</v>
          </cell>
          <cell r="D7508" t="str">
            <v>POLYURETHANE EXPANDING FOAM, PREMIXED</v>
          </cell>
          <cell r="G7508">
            <v>0</v>
          </cell>
        </row>
        <row r="7509">
          <cell r="A7509" t="str">
            <v>866E00100</v>
          </cell>
          <cell r="C7509" t="str">
            <v>EACH</v>
          </cell>
          <cell r="D7509" t="str">
            <v>GROUND ANCHOR,</v>
          </cell>
          <cell r="F7509" t="str">
            <v>SPECIFY ___ KIP MAX. TEST LOAD</v>
          </cell>
          <cell r="G7509">
            <v>1</v>
          </cell>
        </row>
        <row r="7510">
          <cell r="A7510" t="str">
            <v>866E00101</v>
          </cell>
          <cell r="C7510" t="str">
            <v>EACH</v>
          </cell>
          <cell r="D7510" t="str">
            <v>GROUND ANCHOR, AS PER PLAN</v>
          </cell>
          <cell r="F7510" t="str">
            <v>SPECIFY ___ KIP MAX. TEST LOAD</v>
          </cell>
          <cell r="G7510">
            <v>1</v>
          </cell>
        </row>
        <row r="7511">
          <cell r="A7511" t="str">
            <v>866E00200</v>
          </cell>
          <cell r="C7511" t="str">
            <v>EACH</v>
          </cell>
          <cell r="D7511" t="str">
            <v>TEMPORARY GROUND ANCHOR</v>
          </cell>
          <cell r="F7511" t="str">
            <v>SPECIFY ___ KIP MAX. TEST LOAD</v>
          </cell>
          <cell r="G7511">
            <v>1</v>
          </cell>
        </row>
        <row r="7512">
          <cell r="A7512" t="str">
            <v>866E00300</v>
          </cell>
          <cell r="C7512" t="str">
            <v>LS</v>
          </cell>
          <cell r="D7512" t="str">
            <v>INVESTIGATIVE ANCHOR PULLOUT TESTS</v>
          </cell>
          <cell r="G7512">
            <v>0</v>
          </cell>
        </row>
        <row r="7513">
          <cell r="A7513" t="str">
            <v>866E00400</v>
          </cell>
          <cell r="C7513" t="str">
            <v>EACH</v>
          </cell>
          <cell r="D7513" t="str">
            <v>PERFORMANCE TEST</v>
          </cell>
          <cell r="G7513">
            <v>0</v>
          </cell>
        </row>
        <row r="7514">
          <cell r="A7514" t="str">
            <v>866E00500</v>
          </cell>
          <cell r="C7514" t="str">
            <v>EACH</v>
          </cell>
          <cell r="D7514" t="str">
            <v>EXTENDED CREEP TEST</v>
          </cell>
          <cell r="G7514">
            <v>0</v>
          </cell>
        </row>
        <row r="7515">
          <cell r="A7515" t="str">
            <v>866E01000</v>
          </cell>
          <cell r="C7515" t="str">
            <v>CY</v>
          </cell>
          <cell r="D7515" t="str">
            <v>PRE-GROUTING IN ROCK</v>
          </cell>
          <cell r="G7515">
            <v>0</v>
          </cell>
        </row>
        <row r="7516">
          <cell r="A7516" t="str">
            <v>866E01100</v>
          </cell>
          <cell r="C7516" t="str">
            <v>EACH</v>
          </cell>
          <cell r="D7516" t="str">
            <v>REDRILLING PRE-GROUTED HOLES IN ROCK</v>
          </cell>
          <cell r="G7516">
            <v>0</v>
          </cell>
        </row>
        <row r="7517">
          <cell r="A7517" t="str">
            <v>867E00100</v>
          </cell>
          <cell r="C7517" t="str">
            <v>LS</v>
          </cell>
          <cell r="D7517" t="str">
            <v>TEMPORARY WIRE FACED MECHANICALLY STABILIZED EARTH WALL</v>
          </cell>
          <cell r="G7517">
            <v>0</v>
          </cell>
        </row>
        <row r="7518">
          <cell r="A7518" t="str">
            <v>867E00101</v>
          </cell>
          <cell r="C7518" t="str">
            <v>LS</v>
          </cell>
          <cell r="D7518" t="str">
            <v>TEMPORARY WIRE FACED MECHANICALLY STABILIZED EARTH WALL, AS PER PLAN</v>
          </cell>
          <cell r="G7518">
            <v>0</v>
          </cell>
        </row>
        <row r="7519">
          <cell r="A7519" t="str">
            <v>869E00100</v>
          </cell>
          <cell r="C7519" t="str">
            <v>EACH</v>
          </cell>
          <cell r="D7519" t="str">
            <v>HIGH LOAD MULTI-ROTATIONAL (HLMR) BEARINGS</v>
          </cell>
          <cell r="G7519">
            <v>0</v>
          </cell>
        </row>
        <row r="7520">
          <cell r="A7520" t="str">
            <v>869E00101</v>
          </cell>
          <cell r="C7520" t="str">
            <v>EACH</v>
          </cell>
          <cell r="D7520" t="str">
            <v>HIGH LOAD MULTI-ROTATIONAL (HLMR) BEARINGS, AS PER PLAN</v>
          </cell>
          <cell r="G7520">
            <v>0</v>
          </cell>
        </row>
        <row r="7521">
          <cell r="A7521" t="str">
            <v>870E10000</v>
          </cell>
          <cell r="C7521" t="str">
            <v>SF</v>
          </cell>
          <cell r="D7521" t="str">
            <v>PREFABRICATED MODULAR RETAINING WALL</v>
          </cell>
          <cell r="G7521">
            <v>0</v>
          </cell>
        </row>
        <row r="7522">
          <cell r="A7522" t="str">
            <v>870E10001</v>
          </cell>
          <cell r="C7522" t="str">
            <v>SF</v>
          </cell>
          <cell r="D7522" t="str">
            <v>PREFABRICATED MODULAR RETAINING WALL, AS PER PLAN</v>
          </cell>
          <cell r="G7522">
            <v>0</v>
          </cell>
        </row>
        <row r="7523">
          <cell r="A7523" t="str">
            <v>870E11000</v>
          </cell>
          <cell r="C7523" t="str">
            <v>CY</v>
          </cell>
          <cell r="D7523" t="str">
            <v>WALL EXCAVATION</v>
          </cell>
          <cell r="G7523">
            <v>0</v>
          </cell>
        </row>
        <row r="7524">
          <cell r="A7524" t="str">
            <v>870E11100</v>
          </cell>
          <cell r="C7524" t="str">
            <v>CY</v>
          </cell>
          <cell r="D7524" t="str">
            <v>NATURAL SOIL</v>
          </cell>
          <cell r="G7524">
            <v>0</v>
          </cell>
        </row>
        <row r="7525">
          <cell r="A7525" t="str">
            <v>870E12000</v>
          </cell>
          <cell r="C7525" t="str">
            <v>FT</v>
          </cell>
          <cell r="D7525" t="str">
            <v>6" DRAINAGE PIPE, PERFORATED</v>
          </cell>
          <cell r="G7525">
            <v>0</v>
          </cell>
        </row>
        <row r="7526">
          <cell r="A7526" t="str">
            <v>870E12100</v>
          </cell>
          <cell r="C7526" t="str">
            <v>FT</v>
          </cell>
          <cell r="D7526" t="str">
            <v>6" DRAINAGE PIPE, NON-PERFORATED</v>
          </cell>
          <cell r="G7526">
            <v>0</v>
          </cell>
        </row>
        <row r="7527">
          <cell r="A7527" t="str">
            <v>870E12500</v>
          </cell>
          <cell r="C7527" t="str">
            <v>FT</v>
          </cell>
          <cell r="D7527" t="str">
            <v>CONCRETE COPING</v>
          </cell>
          <cell r="G7527">
            <v>0</v>
          </cell>
        </row>
        <row r="7528">
          <cell r="A7528" t="str">
            <v>870E14000</v>
          </cell>
          <cell r="C7528" t="str">
            <v>DAY</v>
          </cell>
          <cell r="D7528" t="str">
            <v>ON-SITE ASSISTANCE</v>
          </cell>
          <cell r="G7528">
            <v>0</v>
          </cell>
        </row>
        <row r="7529">
          <cell r="A7529" t="str">
            <v>870E15000</v>
          </cell>
          <cell r="C7529" t="str">
            <v>LS</v>
          </cell>
          <cell r="D7529" t="str">
            <v>PMRW INSPECTION AND COMPACTION TESTING</v>
          </cell>
          <cell r="G7529">
            <v>0</v>
          </cell>
        </row>
        <row r="7530">
          <cell r="A7530" t="str">
            <v>871E10000</v>
          </cell>
          <cell r="C7530" t="str">
            <v>CY</v>
          </cell>
          <cell r="D7530" t="str">
            <v>EMBANKMENT USING FLY ASH</v>
          </cell>
          <cell r="G7530">
            <v>0</v>
          </cell>
        </row>
        <row r="7531">
          <cell r="A7531" t="str">
            <v>871E10020</v>
          </cell>
          <cell r="C7531" t="str">
            <v>CY</v>
          </cell>
          <cell r="D7531" t="str">
            <v>EMBANKMENT USING BOTTOM ASH</v>
          </cell>
          <cell r="G7531">
            <v>0</v>
          </cell>
        </row>
        <row r="7532">
          <cell r="A7532" t="str">
            <v>871E10040</v>
          </cell>
          <cell r="C7532" t="str">
            <v>CY</v>
          </cell>
          <cell r="D7532" t="str">
            <v>EMBANKMENT USING FOUNDRY SAND</v>
          </cell>
          <cell r="G7532">
            <v>0</v>
          </cell>
        </row>
        <row r="7533">
          <cell r="A7533" t="str">
            <v>871E10060</v>
          </cell>
          <cell r="C7533" t="str">
            <v>CY</v>
          </cell>
          <cell r="D7533" t="str">
            <v>EMBANKMENT USING RECYCLED GLASS</v>
          </cell>
          <cell r="G7533">
            <v>0</v>
          </cell>
        </row>
        <row r="7534">
          <cell r="A7534" t="str">
            <v>871E10080</v>
          </cell>
          <cell r="C7534" t="str">
            <v>CY</v>
          </cell>
          <cell r="D7534" t="str">
            <v>EMBANKMENT USING TIRE SHREDS</v>
          </cell>
          <cell r="G7534">
            <v>0</v>
          </cell>
        </row>
        <row r="7535">
          <cell r="A7535" t="str">
            <v>871E10090</v>
          </cell>
          <cell r="C7535" t="str">
            <v>CY</v>
          </cell>
          <cell r="D7535" t="str">
            <v>EMBANKMENT USING PETROLEUM CONTAMINATED SOIL</v>
          </cell>
          <cell r="G7535">
            <v>0</v>
          </cell>
        </row>
        <row r="7536">
          <cell r="A7536" t="str">
            <v>871E10110</v>
          </cell>
          <cell r="C7536" t="str">
            <v>CY</v>
          </cell>
          <cell r="D7536" t="str">
            <v>EMBANKMENT USING RECYCLED MATERIALS</v>
          </cell>
          <cell r="G7536">
            <v>0</v>
          </cell>
        </row>
        <row r="7537">
          <cell r="A7537" t="str">
            <v>871E30000</v>
          </cell>
          <cell r="C7537" t="str">
            <v>LS</v>
          </cell>
          <cell r="D7537" t="str">
            <v>SOILS CONSULTANT ANALYSIS</v>
          </cell>
          <cell r="G7537">
            <v>0</v>
          </cell>
        </row>
        <row r="7538">
          <cell r="A7538" t="str">
            <v>872E10000</v>
          </cell>
          <cell r="C7538" t="str">
            <v>FT</v>
          </cell>
          <cell r="D7538" t="str">
            <v>VOID REDUCING ASPHALT MEMBRANE (VRAM)</v>
          </cell>
          <cell r="G7538">
            <v>0</v>
          </cell>
        </row>
        <row r="7539">
          <cell r="A7539" t="str">
            <v>872E10001</v>
          </cell>
          <cell r="C7539" t="str">
            <v>FT</v>
          </cell>
          <cell r="D7539" t="str">
            <v>VOID REDUCING ASPHALT MEMBRANE (VRAM), AS PER PLAN</v>
          </cell>
          <cell r="G7539">
            <v>0</v>
          </cell>
        </row>
        <row r="7540">
          <cell r="A7540" t="str">
            <v>874E20000</v>
          </cell>
          <cell r="C7540" t="str">
            <v>FT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874E20001</v>
          </cell>
          <cell r="C7541" t="str">
            <v>FT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874E21000</v>
          </cell>
          <cell r="C7542" t="str">
            <v>MILE</v>
          </cell>
          <cell r="D7542" t="str">
            <v>LONGITUDINAL JOINT PREPARATION</v>
          </cell>
          <cell r="G7542">
            <v>0</v>
          </cell>
        </row>
        <row r="7543">
          <cell r="A7543" t="str">
            <v>874E21001</v>
          </cell>
          <cell r="C7543" t="str">
            <v>MILE</v>
          </cell>
          <cell r="D7543" t="str">
            <v>LONGITUDINAL JOINT PREPARATION, AS PER PLAN</v>
          </cell>
          <cell r="G7543">
            <v>0</v>
          </cell>
        </row>
        <row r="7544">
          <cell r="A7544" t="str">
            <v>875E10000</v>
          </cell>
          <cell r="C7544" t="str">
            <v>LB</v>
          </cell>
          <cell r="D7544" t="str">
            <v>LONGITUDINAL JOINT ADHESIVE</v>
          </cell>
          <cell r="G7544">
            <v>0</v>
          </cell>
        </row>
        <row r="7545">
          <cell r="A7545" t="str">
            <v>878E25000</v>
          </cell>
          <cell r="C7545" t="str">
            <v>LS</v>
          </cell>
          <cell r="D7545" t="str">
            <v>INSPECTION AND COMPACTION TESTING OF UNBOUND MATERIALS</v>
          </cell>
          <cell r="G7545">
            <v>0</v>
          </cell>
        </row>
        <row r="7546">
          <cell r="A7546" t="str">
            <v>880E10000</v>
          </cell>
          <cell r="C7546" t="str">
            <v>CY</v>
          </cell>
          <cell r="D7546" t="str">
            <v>ASPHALT CONCRETE WITH WARRANTY (5 YEARS)</v>
          </cell>
          <cell r="G7546">
            <v>0</v>
          </cell>
        </row>
        <row r="7547">
          <cell r="A7547" t="str">
            <v>880E10001</v>
          </cell>
          <cell r="C7547" t="str">
            <v>CY</v>
          </cell>
          <cell r="D7547" t="str">
            <v>ASPHALT CONCRETE WITH WARRANTY (5 YEARS), AS PER PLAN</v>
          </cell>
          <cell r="G7547">
            <v>0</v>
          </cell>
        </row>
        <row r="7548">
          <cell r="A7548" t="str">
            <v>880E15000</v>
          </cell>
          <cell r="C7548" t="str">
            <v>CY</v>
          </cell>
          <cell r="D7548" t="str">
            <v>ASPHALT CONCRETE WITH WARRANTY (7 YEARS)</v>
          </cell>
          <cell r="G7548">
            <v>0</v>
          </cell>
        </row>
        <row r="7549">
          <cell r="A7549" t="str">
            <v>880E15001</v>
          </cell>
          <cell r="C7549" t="str">
            <v>CY</v>
          </cell>
          <cell r="D7549" t="str">
            <v>ASPHALT CONCRETE WITH WARRANTY (7 YEARS), AS PER PLAN</v>
          </cell>
          <cell r="G7549">
            <v>0</v>
          </cell>
        </row>
        <row r="7550">
          <cell r="A7550" t="str">
            <v>880E99000</v>
          </cell>
          <cell r="B7550" t="str">
            <v>Y</v>
          </cell>
          <cell r="C7550" t="str">
            <v>LS</v>
          </cell>
          <cell r="D7550" t="str">
            <v>SPECIAL - ASPHALT PAVEMENT (5 YEAR WARRANTY)</v>
          </cell>
          <cell r="F7550" t="str">
            <v>DESIGN BUILD PROJECTS ONLY</v>
          </cell>
          <cell r="G7550">
            <v>0</v>
          </cell>
        </row>
        <row r="7551">
          <cell r="A7551" t="str">
            <v>880E99050</v>
          </cell>
          <cell r="B7551" t="str">
            <v>Y</v>
          </cell>
          <cell r="C7551" t="str">
            <v>LS</v>
          </cell>
          <cell r="D7551" t="str">
            <v>SPECIAL - ASPHALT PAVEMENT (7 YEAR WARRANTY)</v>
          </cell>
          <cell r="F7551" t="str">
            <v>DESIGN BUILD PROJECTS ONLY</v>
          </cell>
          <cell r="G7551">
            <v>0</v>
          </cell>
        </row>
        <row r="7552">
          <cell r="A7552" t="str">
            <v>881E30000</v>
          </cell>
          <cell r="C7552" t="str">
            <v>SY</v>
          </cell>
          <cell r="D7552" t="str">
            <v>FULL DEPTH RECLAIMED BASE COURSE</v>
          </cell>
          <cell r="F7552" t="str">
            <v>SPECIFY DEPTH</v>
          </cell>
          <cell r="G7552">
            <v>1</v>
          </cell>
        </row>
        <row r="7553">
          <cell r="A7553" t="str">
            <v>881E40000</v>
          </cell>
          <cell r="C7553" t="str">
            <v>SY</v>
          </cell>
          <cell r="D7553" t="str">
            <v>PAVEMENT REMOVED</v>
          </cell>
          <cell r="G7553">
            <v>0</v>
          </cell>
        </row>
        <row r="7554">
          <cell r="A7554" t="str">
            <v>881E50000</v>
          </cell>
          <cell r="C7554" t="str">
            <v>GAL</v>
          </cell>
          <cell r="D7554" t="str">
            <v>EMULSIFIED ASPHALT</v>
          </cell>
          <cell r="G7554">
            <v>0</v>
          </cell>
        </row>
        <row r="7555">
          <cell r="A7555" t="str">
            <v>881E51000</v>
          </cell>
          <cell r="C7555" t="str">
            <v>TON</v>
          </cell>
          <cell r="D7555" t="str">
            <v>ADDITIONAL ADDITIVES</v>
          </cell>
          <cell r="F7555" t="str">
            <v>SPECIFY CEMENT, FLY ASH, LIME</v>
          </cell>
          <cell r="G7555">
            <v>1</v>
          </cell>
        </row>
        <row r="7556">
          <cell r="A7556" t="str">
            <v>881E52000</v>
          </cell>
          <cell r="C7556" t="str">
            <v>TON</v>
          </cell>
          <cell r="D7556" t="str">
            <v>CORRECTIVE AGGREGATE FOR FULL DEPTH RECLAIMED BASE COURSE</v>
          </cell>
          <cell r="F7556" t="str">
            <v>SPECIFY FINE, COARSE, RAP</v>
          </cell>
          <cell r="G7556">
            <v>1</v>
          </cell>
        </row>
        <row r="7557">
          <cell r="A7557" t="str">
            <v>881E60000</v>
          </cell>
          <cell r="C7557" t="str">
            <v>LS</v>
          </cell>
          <cell r="D7557" t="str">
            <v>JUST-IN-TIME TRAINING</v>
          </cell>
          <cell r="G7557">
            <v>0</v>
          </cell>
        </row>
        <row r="7558">
          <cell r="A7558" t="str">
            <v>881E61000</v>
          </cell>
          <cell r="C7558" t="str">
            <v>LS</v>
          </cell>
          <cell r="D7558" t="str">
            <v>MIXTURE DESIGN FOR FULL DEPTH RECLAIMED BASE COURSE</v>
          </cell>
          <cell r="G7558">
            <v>0</v>
          </cell>
        </row>
        <row r="7559">
          <cell r="A7559" t="str">
            <v>883E00050</v>
          </cell>
          <cell r="C7559" t="str">
            <v>SF</v>
          </cell>
          <cell r="D7559" t="str">
            <v>SURFACE PREPARATION OF STRUCTURAL STEEL, WITH WARRANTY</v>
          </cell>
          <cell r="G7559">
            <v>0</v>
          </cell>
        </row>
        <row r="7560">
          <cell r="A7560" t="str">
            <v>883E00060</v>
          </cell>
          <cell r="C7560" t="str">
            <v>LS</v>
          </cell>
          <cell r="D7560" t="str">
            <v>SURFACE PREPARATION OF STRUCTURAL STEEL, WITH WARRANTY</v>
          </cell>
          <cell r="G7560">
            <v>0</v>
          </cell>
        </row>
        <row r="7561">
          <cell r="A7561" t="str">
            <v>883E00200</v>
          </cell>
          <cell r="C7561" t="str">
            <v>SF</v>
          </cell>
          <cell r="D7561" t="str">
            <v>FIELD METALLIZING OF STRUCTURAL STEEL, WITH WARRANTY</v>
          </cell>
          <cell r="G7561">
            <v>0</v>
          </cell>
        </row>
        <row r="7562">
          <cell r="A7562" t="str">
            <v>883E00210</v>
          </cell>
          <cell r="C7562" t="str">
            <v>LS</v>
          </cell>
          <cell r="D7562" t="str">
            <v>FIELD METALLIZING OF STRUCTURAL STEEL, WITH WARRANTY</v>
          </cell>
          <cell r="G7562">
            <v>0</v>
          </cell>
        </row>
        <row r="7563">
          <cell r="A7563" t="str">
            <v>883E00504</v>
          </cell>
          <cell r="C7563" t="str">
            <v>MNHR</v>
          </cell>
          <cell r="D7563" t="str">
            <v>GRINDING FINS, TEARS, SLIVERS ON STRUCTURAL STEEL</v>
          </cell>
          <cell r="G7563">
            <v>0</v>
          </cell>
        </row>
        <row r="7564">
          <cell r="A7564" t="str">
            <v>884E00500</v>
          </cell>
          <cell r="C7564" t="str">
            <v>SY</v>
          </cell>
          <cell r="D7564" t="str">
            <v>VARIABLE THICKNESS PORTLAND CEMENT CONCRETE PAVEMENT (7 YEAR WARRANTY)</v>
          </cell>
          <cell r="G7564">
            <v>0</v>
          </cell>
        </row>
        <row r="7565">
          <cell r="A7565" t="str">
            <v>884E10000</v>
          </cell>
          <cell r="C7565" t="str">
            <v>SY</v>
          </cell>
          <cell r="D7565" t="str">
            <v>8" PORTLAND CEMENT CONCRETE PAVEMENT (7 YEAR WARRANTY)</v>
          </cell>
          <cell r="G7565">
            <v>0</v>
          </cell>
        </row>
        <row r="7566">
          <cell r="A7566" t="str">
            <v>884E10050</v>
          </cell>
          <cell r="C7566" t="str">
            <v>SY</v>
          </cell>
          <cell r="D7566" t="str">
            <v>9" PORTLAND CEMENT CONCRETE PAVEMENT (7 YEAR WARRANTY)</v>
          </cell>
          <cell r="G7566">
            <v>0</v>
          </cell>
        </row>
        <row r="7567">
          <cell r="A7567" t="str">
            <v>884E10051</v>
          </cell>
          <cell r="C7567" t="str">
            <v>SY</v>
          </cell>
          <cell r="D7567" t="str">
            <v>9" PORTLAND CEMENT CONCRETE PAVEMENT (7 YEAR WARRANTY), AS PER PLAN</v>
          </cell>
          <cell r="G7567">
            <v>0</v>
          </cell>
        </row>
        <row r="7568">
          <cell r="A7568" t="str">
            <v>884E10080</v>
          </cell>
          <cell r="C7568" t="str">
            <v>SY</v>
          </cell>
          <cell r="D7568" t="str">
            <v>9.5" PORTLAND CEMENT CONCRETE PAVEMENT (7 YEAR WARRANTY)</v>
          </cell>
          <cell r="G7568">
            <v>0</v>
          </cell>
        </row>
        <row r="7569">
          <cell r="A7569" t="str">
            <v>884E10100</v>
          </cell>
          <cell r="C7569" t="str">
            <v>SY</v>
          </cell>
          <cell r="D7569" t="str">
            <v>10" PORTLAND CEMENT CONCRETE PAVEMENT (7 YEAR WARRANTY)</v>
          </cell>
          <cell r="G7569">
            <v>0</v>
          </cell>
        </row>
        <row r="7570">
          <cell r="A7570" t="str">
            <v>884E10150</v>
          </cell>
          <cell r="C7570" t="str">
            <v>SY</v>
          </cell>
          <cell r="D7570" t="str">
            <v>11" PORTLAND CEMENT CONCRETE PAVEMENT (7 YEAR WARRANTY)</v>
          </cell>
          <cell r="G7570">
            <v>0</v>
          </cell>
        </row>
        <row r="7571">
          <cell r="A7571" t="str">
            <v>884E10200</v>
          </cell>
          <cell r="C7571" t="str">
            <v>SY</v>
          </cell>
          <cell r="D7571" t="str">
            <v>12" PORTLAND CEMENT CONCRETE PAVEMENT (7 YEAR WARRANTY)</v>
          </cell>
          <cell r="G7571">
            <v>0</v>
          </cell>
        </row>
        <row r="7572">
          <cell r="A7572" t="str">
            <v>884E10201</v>
          </cell>
          <cell r="C7572" t="str">
            <v>SY</v>
          </cell>
          <cell r="D7572" t="str">
            <v>12" PORTLAND CEMENT CONCRETE PAVEMENT (7 YEAR WARRANTY), AS PER PLAN</v>
          </cell>
          <cell r="G7572">
            <v>0</v>
          </cell>
        </row>
        <row r="7573">
          <cell r="A7573" t="str">
            <v>884E10240</v>
          </cell>
          <cell r="C7573" t="str">
            <v>SY</v>
          </cell>
          <cell r="D7573" t="str">
            <v>12.5" PORTLAND CEMENT CONCRETE PAVEMENT (7 YEAR WARRANTY)</v>
          </cell>
          <cell r="G7573">
            <v>0</v>
          </cell>
        </row>
        <row r="7574">
          <cell r="A7574" t="str">
            <v>884E10250</v>
          </cell>
          <cell r="C7574" t="str">
            <v>SY</v>
          </cell>
          <cell r="D7574" t="str">
            <v>13" PORTLAND CEMENT CONCRETE PAVEMENT (7 YEAR WARRANTY)</v>
          </cell>
          <cell r="G7574">
            <v>0</v>
          </cell>
        </row>
        <row r="7575">
          <cell r="A7575" t="str">
            <v>884E10270</v>
          </cell>
          <cell r="C7575" t="str">
            <v>SY</v>
          </cell>
          <cell r="D7575" t="str">
            <v>13.5" PORTLAND CEMENT CONCRETE PAVEMENT (7 YEAR WARRANTY)</v>
          </cell>
          <cell r="G7575">
            <v>0</v>
          </cell>
        </row>
        <row r="7576">
          <cell r="A7576" t="str">
            <v>884E10300</v>
          </cell>
          <cell r="C7576" t="str">
            <v>SY</v>
          </cell>
          <cell r="D7576" t="str">
            <v>14" PORTLAND CEMENT CONCRETE PAVEMENT (7 YEAR WARRANTY)</v>
          </cell>
          <cell r="G7576">
            <v>0</v>
          </cell>
        </row>
        <row r="7577">
          <cell r="A7577" t="str">
            <v>884E10320</v>
          </cell>
          <cell r="C7577" t="str">
            <v>SY</v>
          </cell>
          <cell r="D7577" t="str">
            <v>14.5" PORTLAND CEMENT CONCRETE PAVEMENT (7 YEAR WARRANTY)</v>
          </cell>
          <cell r="G7577">
            <v>0</v>
          </cell>
        </row>
        <row r="7578">
          <cell r="A7578" t="str">
            <v>884E10321</v>
          </cell>
          <cell r="C7578" t="str">
            <v>SY</v>
          </cell>
          <cell r="D7578" t="str">
            <v>14.5" PORTLAND CEMENT CONCRETE PAVEMENT (7 YEAR WARRANTY), AS PER PLAN</v>
          </cell>
          <cell r="G7578">
            <v>0</v>
          </cell>
        </row>
        <row r="7579">
          <cell r="A7579" t="str">
            <v>884E10350</v>
          </cell>
          <cell r="C7579" t="str">
            <v>SY</v>
          </cell>
          <cell r="D7579" t="str">
            <v>15" PORTLAND CEMENT CONCRETE PAVEMENT (7 YEAR WARRANTY)</v>
          </cell>
          <cell r="G7579">
            <v>0</v>
          </cell>
        </row>
        <row r="7580">
          <cell r="A7580" t="str">
            <v>884E80000</v>
          </cell>
          <cell r="C7580" t="str">
            <v>SY</v>
          </cell>
          <cell r="D7580" t="str">
            <v>PORTLAND CEMENT CONCRETE PAVEMENT (7 YEAR WARRANTY), MISC.:</v>
          </cell>
          <cell r="F7580" t="str">
            <v>SPECIFY THICKNESS</v>
          </cell>
          <cell r="G7580">
            <v>1</v>
          </cell>
        </row>
        <row r="7581">
          <cell r="A7581" t="str">
            <v>884E99000</v>
          </cell>
          <cell r="B7581" t="str">
            <v>Y</v>
          </cell>
          <cell r="C7581" t="str">
            <v>LS</v>
          </cell>
          <cell r="D7581" t="str">
            <v>SPECIAL - PORTLAND CEMENT CONCRETE PAVEMENT (7 YEAR WARRANTY)</v>
          </cell>
          <cell r="F7581" t="str">
            <v>DESIGN BUILD PROJECTS ONLY</v>
          </cell>
          <cell r="G7581">
            <v>0</v>
          </cell>
        </row>
        <row r="7582">
          <cell r="A7582" t="str">
            <v>885E00050</v>
          </cell>
          <cell r="C7582" t="str">
            <v>SF</v>
          </cell>
          <cell r="D7582" t="str">
            <v>SURFACE PREPARATION OF EXISTING STRUCTURAL STEEL, WITH WARRANTY</v>
          </cell>
          <cell r="G7582">
            <v>0</v>
          </cell>
        </row>
        <row r="7583">
          <cell r="A7583" t="str">
            <v>885E00051</v>
          </cell>
          <cell r="C7583" t="str">
            <v>SF</v>
          </cell>
          <cell r="D7583" t="str">
            <v>SURFACE PREPARATION OF EXISTING STRUCTURAL STEEL, WITH WARRANTY, AS PER PLAN</v>
          </cell>
          <cell r="G7583">
            <v>0</v>
          </cell>
        </row>
        <row r="7584">
          <cell r="A7584" t="str">
            <v>885E00056</v>
          </cell>
          <cell r="C7584" t="str">
            <v>SF</v>
          </cell>
          <cell r="D7584" t="str">
            <v>FIELD PAINTING OF EXISTING STRUCTURAL STEEL, PRIME COAT, WITH WARRANTY</v>
          </cell>
          <cell r="G7584">
            <v>0</v>
          </cell>
        </row>
        <row r="7585">
          <cell r="A7585" t="str">
            <v>885E00057</v>
          </cell>
          <cell r="C7585" t="str">
            <v>SF</v>
          </cell>
          <cell r="D7585" t="str">
            <v>FIELD PAINTING OF EXISTING STRUCTURAL STEEL, PRIME COAT, WITH WARRANTY, AS PER PLAN</v>
          </cell>
          <cell r="G7585">
            <v>0</v>
          </cell>
        </row>
        <row r="7586">
          <cell r="A7586" t="str">
            <v>885E00060</v>
          </cell>
          <cell r="C7586" t="str">
            <v>SF</v>
          </cell>
          <cell r="D7586" t="str">
            <v>FIELD PAINTING OF EXISTING STRUCTURAL STEEL, INTERMEDIATE COAT, WITH WARRANTY</v>
          </cell>
          <cell r="G7586">
            <v>0</v>
          </cell>
        </row>
        <row r="7587">
          <cell r="A7587" t="str">
            <v>885E00061</v>
          </cell>
          <cell r="C7587" t="str">
            <v>SF</v>
          </cell>
          <cell r="D7587" t="str">
            <v>FIELD PAINTING OF EXISTING STRUCTURAL STEEL, INTERMEDIATE COAT, WITH WARRANTY, AS PER PLAN</v>
          </cell>
          <cell r="G7587">
            <v>0</v>
          </cell>
        </row>
        <row r="7588">
          <cell r="A7588" t="str">
            <v>885E00066</v>
          </cell>
          <cell r="C7588" t="str">
            <v>SF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885E00067</v>
          </cell>
          <cell r="C7589" t="str">
            <v>SF</v>
          </cell>
          <cell r="D7589" t="str">
            <v>FIELD PAINTING STRUCTURAL STEEL, FINISH COAT, WITH WARRANTY, AS PER PLAN</v>
          </cell>
          <cell r="G7589">
            <v>0</v>
          </cell>
        </row>
        <row r="7590">
          <cell r="A7590" t="str">
            <v>885E00100</v>
          </cell>
          <cell r="C7590" t="str">
            <v>LS</v>
          </cell>
          <cell r="D7590" t="str">
            <v>SURFACE PREPARATION OF EXISTING STRUCTURAL STEEL, WITH WARRANTY</v>
          </cell>
          <cell r="G7590">
            <v>0</v>
          </cell>
        </row>
        <row r="7591">
          <cell r="A7591" t="str">
            <v>885E00200</v>
          </cell>
          <cell r="C7591" t="str">
            <v>LS</v>
          </cell>
          <cell r="D7591" t="str">
            <v>FIELD PAINTING OF EXISTING STRUCTURAL STEEL, PRIME COAT, WITH WARRANTY</v>
          </cell>
          <cell r="G7591">
            <v>0</v>
          </cell>
        </row>
        <row r="7592">
          <cell r="A7592" t="str">
            <v>885E00300</v>
          </cell>
          <cell r="C7592" t="str">
            <v>LS</v>
          </cell>
          <cell r="D7592" t="str">
            <v>FIELD PAINTING STRUCTURAL STEEL, INTERMEDIATE COAT, WITH WARRANTY</v>
          </cell>
          <cell r="G7592">
            <v>0</v>
          </cell>
        </row>
        <row r="7593">
          <cell r="A7593" t="str">
            <v>885E00400</v>
          </cell>
          <cell r="C7593" t="str">
            <v>LS</v>
          </cell>
          <cell r="D7593" t="str">
            <v>FIELD PAINTING STRUCTURAL STEEL, FINISH COAT, WITH WARRANTY</v>
          </cell>
          <cell r="G7593">
            <v>0</v>
          </cell>
        </row>
        <row r="7594">
          <cell r="A7594" t="str">
            <v>885E00504</v>
          </cell>
          <cell r="C7594" t="str">
            <v>MNHR</v>
          </cell>
          <cell r="D7594" t="str">
            <v>GRINDING FINS, TEARS, SLIVERS ON EXISTING STRUCTURAL STEEL</v>
          </cell>
          <cell r="G7594">
            <v>0</v>
          </cell>
        </row>
        <row r="7595">
          <cell r="A7595" t="str">
            <v>885E00800</v>
          </cell>
          <cell r="C7595" t="str">
            <v>LB</v>
          </cell>
          <cell r="D7595" t="str">
            <v>FIELD PAINTING STRUCTURAL STEEL, INTERMEDIATE COAT, WITH WARRANTY</v>
          </cell>
          <cell r="G7595">
            <v>0</v>
          </cell>
        </row>
        <row r="7596">
          <cell r="A7596" t="str">
            <v>885E00850</v>
          </cell>
          <cell r="C7596" t="str">
            <v>LB</v>
          </cell>
          <cell r="D7596" t="str">
            <v>FIELD PAINTING STRUCTURAL STEEL, FINISH COAT, WITH WARRANTY</v>
          </cell>
          <cell r="G7596">
            <v>0</v>
          </cell>
        </row>
        <row r="7597">
          <cell r="A7597" t="str">
            <v>885E10000</v>
          </cell>
          <cell r="C7597" t="str">
            <v>EACH</v>
          </cell>
          <cell r="D7597" t="str">
            <v>FINAL INSPECTION REPAIR</v>
          </cell>
          <cell r="G7597">
            <v>0</v>
          </cell>
        </row>
        <row r="7598">
          <cell r="A7598" t="str">
            <v>885E90000</v>
          </cell>
          <cell r="C7598" t="str">
            <v>SF</v>
          </cell>
          <cell r="D7598" t="str">
            <v>FIELD PAINTING, MISC.:</v>
          </cell>
          <cell r="F7598" t="str">
            <v>ADD SUPPLEMENTAL DESCRIPTION</v>
          </cell>
          <cell r="G7598">
            <v>1</v>
          </cell>
        </row>
        <row r="7599">
          <cell r="A7599" t="str">
            <v>885E90010</v>
          </cell>
          <cell r="C7599" t="str">
            <v>LS</v>
          </cell>
          <cell r="D7599" t="str">
            <v>FIELD PAINTING, MISC.:</v>
          </cell>
          <cell r="F7599" t="str">
            <v>ADD SUPPLEMENTAL DESCRIPTION</v>
          </cell>
          <cell r="G7599">
            <v>1</v>
          </cell>
        </row>
        <row r="7600">
          <cell r="A7600" t="str">
            <v>885E90020</v>
          </cell>
          <cell r="C7600" t="str">
            <v>FT</v>
          </cell>
          <cell r="D7600" t="str">
            <v>FIELD PAINTING, MISC.:</v>
          </cell>
          <cell r="F7600" t="str">
            <v>ADD SUPPLEMENTAL DESCRIPTION</v>
          </cell>
          <cell r="G7600">
            <v>1</v>
          </cell>
        </row>
        <row r="7601">
          <cell r="A7601" t="str">
            <v>886E11000</v>
          </cell>
          <cell r="C7601" t="str">
            <v>GAL</v>
          </cell>
          <cell r="D7601" t="str">
            <v>FOG SEAL</v>
          </cell>
          <cell r="G7601">
            <v>0</v>
          </cell>
        </row>
        <row r="7602">
          <cell r="A7602" t="str">
            <v>888E10000</v>
          </cell>
          <cell r="C7602" t="str">
            <v>SY</v>
          </cell>
          <cell r="D7602" t="str">
            <v>HIGH FRICTION SURFACE TREATMENT, SINGLE LIFT</v>
          </cell>
          <cell r="G7602">
            <v>0</v>
          </cell>
        </row>
        <row r="7603">
          <cell r="A7603" t="str">
            <v>888E10001</v>
          </cell>
          <cell r="C7603" t="str">
            <v>SY</v>
          </cell>
          <cell r="D7603" t="str">
            <v>HIGH FRICTION SURFACE TREATMENT, SINGLE LIFT, AS PER PLAN</v>
          </cell>
          <cell r="G7603">
            <v>0</v>
          </cell>
        </row>
        <row r="7604">
          <cell r="A7604" t="str">
            <v>888E20000</v>
          </cell>
          <cell r="C7604" t="str">
            <v>SY</v>
          </cell>
          <cell r="D7604" t="str">
            <v>HIGH FRICTION SURFACE TREATMENT, DOUBLE LIFT</v>
          </cell>
          <cell r="G7604">
            <v>0</v>
          </cell>
        </row>
        <row r="7605">
          <cell r="A7605" t="str">
            <v>888E20001</v>
          </cell>
          <cell r="C7605" t="str">
            <v>SY</v>
          </cell>
          <cell r="D7605" t="str">
            <v>HIGH FRICTION SURFACE TREATMENT, DOUBLE LIFT, AS PER PLAN</v>
          </cell>
          <cell r="G7605">
            <v>0</v>
          </cell>
        </row>
        <row r="7606">
          <cell r="A7606" t="str">
            <v>889E10000</v>
          </cell>
          <cell r="C7606" t="str">
            <v>SY</v>
          </cell>
          <cell r="D7606" t="str">
            <v>LONGITUDINAL DIAMOND GROOVING</v>
          </cell>
          <cell r="G7606">
            <v>1</v>
          </cell>
        </row>
        <row r="7607">
          <cell r="A7607" t="str">
            <v>892E10200</v>
          </cell>
          <cell r="C7607" t="str">
            <v>CY</v>
          </cell>
          <cell r="D7607" t="str">
            <v>QC/QA CONCRETE, CLASS QC2, SUPERSTRUCTURE (DECK) WITH WARRANTY</v>
          </cell>
          <cell r="G7607">
            <v>0</v>
          </cell>
        </row>
        <row r="7608">
          <cell r="A7608" t="str">
            <v>892E10201</v>
          </cell>
          <cell r="C7608" t="str">
            <v>CY</v>
          </cell>
          <cell r="D7608" t="str">
            <v>QC/QA CONCRETE, CLASS QC2, SUPERSTRUCTURE (DECK) WITH WARRANTY, AS PER PLAN</v>
          </cell>
          <cell r="G7608">
            <v>0</v>
          </cell>
        </row>
        <row r="7609">
          <cell r="A7609" t="str">
            <v>892E10400</v>
          </cell>
          <cell r="C7609" t="str">
            <v>CY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892E10600</v>
          </cell>
          <cell r="C7610" t="str">
            <v>SY</v>
          </cell>
          <cell r="D7610" t="str">
            <v>QC/QA CONCRETE, CLASS QC2, SUPERSTRUCTURE (DECK) WITH WARRANTY</v>
          </cell>
          <cell r="G7610">
            <v>0</v>
          </cell>
        </row>
        <row r="7611">
          <cell r="A7611" t="str">
            <v>892E10800</v>
          </cell>
          <cell r="C7611" t="str">
            <v>SY</v>
          </cell>
          <cell r="D7611" t="str">
            <v>QC/QA CONCRETE, CLASS QC3, SUPERSTRUCTURE (DECK) WITH WARRANTY</v>
          </cell>
          <cell r="G7611">
            <v>0</v>
          </cell>
        </row>
        <row r="7612">
          <cell r="A7612" t="str">
            <v>893E10000</v>
          </cell>
          <cell r="C7612" t="str">
            <v>FT</v>
          </cell>
          <cell r="D7612" t="str">
            <v>CONTINUOUS FLIGHT AUGER (CFA) PILES, 12" DIAMETER</v>
          </cell>
          <cell r="G7612">
            <v>0</v>
          </cell>
        </row>
        <row r="7613">
          <cell r="A7613" t="str">
            <v>893E10001</v>
          </cell>
          <cell r="C7613" t="str">
            <v>FT</v>
          </cell>
          <cell r="D7613" t="str">
            <v>CONTINUOUS FLIGHT AUGER (CFA) PILES, 12" DIAMETER, AS PER PLAN</v>
          </cell>
          <cell r="G7613">
            <v>0</v>
          </cell>
        </row>
        <row r="7614">
          <cell r="A7614" t="str">
            <v>893E10100</v>
          </cell>
          <cell r="C7614" t="str">
            <v>FT</v>
          </cell>
          <cell r="D7614" t="str">
            <v>CONTINUOUS FLIGHT AUGER (CFA) PILES, 14" DIAMETER</v>
          </cell>
          <cell r="G7614">
            <v>0</v>
          </cell>
        </row>
        <row r="7615">
          <cell r="A7615" t="str">
            <v>893E10101</v>
          </cell>
          <cell r="C7615" t="str">
            <v>FT</v>
          </cell>
          <cell r="D7615" t="str">
            <v>CONTINUOUS FLIGHT AUGER (CFA) PILES, 14" DIAMETER, AS PER PLAN</v>
          </cell>
          <cell r="G7615">
            <v>0</v>
          </cell>
        </row>
        <row r="7616">
          <cell r="A7616" t="str">
            <v>893E10200</v>
          </cell>
          <cell r="C7616" t="str">
            <v>FT</v>
          </cell>
          <cell r="D7616" t="str">
            <v>CONTINUOUS FLIGHT AUGER (CFA) PILES, 16" DIAMETER</v>
          </cell>
          <cell r="G7616">
            <v>0</v>
          </cell>
        </row>
        <row r="7617">
          <cell r="A7617" t="str">
            <v>893E10201</v>
          </cell>
          <cell r="C7617" t="str">
            <v>FT</v>
          </cell>
          <cell r="D7617" t="str">
            <v>CONTINUOUS FLIGHT AUGER (CFA) PILES, 16" DIAMETER, AS PER PLAN</v>
          </cell>
          <cell r="G7617">
            <v>0</v>
          </cell>
        </row>
        <row r="7618">
          <cell r="A7618" t="str">
            <v>893E10300</v>
          </cell>
          <cell r="C7618" t="str">
            <v>FT</v>
          </cell>
          <cell r="D7618" t="str">
            <v>CONTINUOUS FLIGHT AUGER (CFA) PILES, 18" DIAMETER</v>
          </cell>
          <cell r="G7618">
            <v>0</v>
          </cell>
        </row>
        <row r="7619">
          <cell r="A7619" t="str">
            <v>893E10301</v>
          </cell>
          <cell r="C7619" t="str">
            <v>FT</v>
          </cell>
          <cell r="D7619" t="str">
            <v>CONTINUOUS FLIGHT AUGER (CFA) PILES, 18" DIAMETER, AS PER PLAN</v>
          </cell>
          <cell r="G7619">
            <v>0</v>
          </cell>
        </row>
        <row r="7620">
          <cell r="A7620" t="str">
            <v>893E10400</v>
          </cell>
          <cell r="C7620" t="str">
            <v>FT</v>
          </cell>
          <cell r="D7620" t="str">
            <v>CONTINUOUS FLIGHT AUGER (CFA) PILES, 24" DIAMETER</v>
          </cell>
          <cell r="G7620">
            <v>0</v>
          </cell>
        </row>
        <row r="7621">
          <cell r="A7621" t="str">
            <v>893E10401</v>
          </cell>
          <cell r="C7621" t="str">
            <v>FT</v>
          </cell>
          <cell r="D7621" t="str">
            <v>CONTINUOUS FLIGHT AUGER (CFA) PILES, 24" DIAMETER, AS PER PLAN</v>
          </cell>
          <cell r="G7621">
            <v>0</v>
          </cell>
        </row>
        <row r="7622">
          <cell r="A7622" t="str">
            <v>893E10500</v>
          </cell>
          <cell r="C7622" t="str">
            <v>FT</v>
          </cell>
          <cell r="D7622" t="str">
            <v>CONTINUOUS FLIGHT AUGER (CFA) PILES, 30" DIAMETER</v>
          </cell>
          <cell r="G7622">
            <v>0</v>
          </cell>
        </row>
        <row r="7623">
          <cell r="A7623" t="str">
            <v>893E10501</v>
          </cell>
          <cell r="C7623" t="str">
            <v>FT</v>
          </cell>
          <cell r="D7623" t="str">
            <v>CONTINUOUS FLIGHT AUGER (CFA) PILES, 30" DIAMETER, AS PER PLAN</v>
          </cell>
          <cell r="G7623">
            <v>0</v>
          </cell>
        </row>
        <row r="7624">
          <cell r="A7624" t="str">
            <v>893E10600</v>
          </cell>
          <cell r="C7624" t="str">
            <v>FT</v>
          </cell>
          <cell r="D7624" t="str">
            <v>CONTINUOUS FLIGHT AUGER (CFA) PILES, 36" DIAMETER</v>
          </cell>
          <cell r="G7624">
            <v>0</v>
          </cell>
        </row>
        <row r="7625">
          <cell r="A7625" t="str">
            <v>893E10601</v>
          </cell>
          <cell r="C7625" t="str">
            <v>FT</v>
          </cell>
          <cell r="D7625" t="str">
            <v>CONTINUOUS FLIGHT AUGER (CFA) PILES, 36" DIAMETER, AS PER PLAN</v>
          </cell>
          <cell r="G7625">
            <v>0</v>
          </cell>
        </row>
        <row r="7626">
          <cell r="A7626" t="str">
            <v>893E10700</v>
          </cell>
          <cell r="C7626" t="str">
            <v>FT</v>
          </cell>
          <cell r="D7626" t="str">
            <v>CONTINUOUS FLIGHT AUGER (CFA) PILES, 42" DIAMETER</v>
          </cell>
          <cell r="G7626">
            <v>0</v>
          </cell>
        </row>
        <row r="7627">
          <cell r="A7627" t="str">
            <v>893E10701</v>
          </cell>
          <cell r="C7627" t="str">
            <v>FT</v>
          </cell>
          <cell r="D7627" t="str">
            <v>CONTINUOUS FLIGHT AUGER (CFA) PILES, 42" DIAMETER, AS PER PLAN</v>
          </cell>
          <cell r="G7627">
            <v>0</v>
          </cell>
        </row>
        <row r="7628">
          <cell r="A7628" t="str">
            <v>893E10800</v>
          </cell>
          <cell r="C7628" t="str">
            <v>FT</v>
          </cell>
          <cell r="D7628" t="str">
            <v>CONTINUOUS FLIGHT AUGER (CFA) PILES, 48" DIAMETER</v>
          </cell>
          <cell r="G7628">
            <v>0</v>
          </cell>
        </row>
        <row r="7629">
          <cell r="A7629" t="str">
            <v>893E10801</v>
          </cell>
          <cell r="C7629" t="str">
            <v>FT</v>
          </cell>
          <cell r="D7629" t="str">
            <v>CONTINUOUS FLIGHT AUGER (CFA) PILES, 48" DIAMETER, AS PER PLAN</v>
          </cell>
          <cell r="G7629">
            <v>0</v>
          </cell>
        </row>
        <row r="7630">
          <cell r="A7630" t="str">
            <v>893E19000</v>
          </cell>
          <cell r="C7630" t="str">
            <v>FT</v>
          </cell>
          <cell r="D7630" t="str">
            <v>CONTINUOUS FLIGHT AUGER (CFA) PILES,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893E20000</v>
          </cell>
          <cell r="C7631" t="str">
            <v>EACH</v>
          </cell>
          <cell r="D7631" t="str">
            <v>CONTINUOUS FLIGHT AUGER (CFA) PILES, INTEGRITY TEST</v>
          </cell>
          <cell r="G7631">
            <v>0</v>
          </cell>
        </row>
        <row r="7632">
          <cell r="A7632" t="str">
            <v>893E20100</v>
          </cell>
          <cell r="C7632" t="str">
            <v>EACH</v>
          </cell>
          <cell r="D7632" t="str">
            <v>CONTINUOUS FLIGHT AUGER (CFA) PILES, VERIFICATION LOAD TEST</v>
          </cell>
          <cell r="G7632">
            <v>0</v>
          </cell>
        </row>
        <row r="7633">
          <cell r="A7633" t="str">
            <v>893E20200</v>
          </cell>
          <cell r="C7633" t="str">
            <v>EACH</v>
          </cell>
          <cell r="D7633" t="str">
            <v>CONTINUOUS FLIGHT AUGER (CFA) PILES, PROOF LOAD TEST</v>
          </cell>
          <cell r="G7633">
            <v>0</v>
          </cell>
        </row>
        <row r="7634">
          <cell r="A7634" t="str">
            <v>894E10000</v>
          </cell>
          <cell r="C7634" t="str">
            <v>EACH</v>
          </cell>
          <cell r="D7634" t="str">
            <v>THERMAL INTEGRITY PROFILING (TIP) TEST</v>
          </cell>
          <cell r="G7634">
            <v>0</v>
          </cell>
        </row>
        <row r="7635">
          <cell r="A7635" t="str">
            <v>894E10100</v>
          </cell>
          <cell r="C7635" t="str">
            <v>FT</v>
          </cell>
          <cell r="D7635" t="str">
            <v>CONCRETE CORE SAMPLING AND GROUTING</v>
          </cell>
          <cell r="G7635">
            <v>0</v>
          </cell>
        </row>
        <row r="7636">
          <cell r="A7636" t="str">
            <v>894E10200</v>
          </cell>
          <cell r="C7636" t="str">
            <v>EACH</v>
          </cell>
          <cell r="D7636" t="str">
            <v>CONCRETE CORE STRENGTH TEST</v>
          </cell>
          <cell r="G7636">
            <v>0</v>
          </cell>
        </row>
        <row r="7637">
          <cell r="A7637" t="str">
            <v>895E10010</v>
          </cell>
          <cell r="C7637" t="str">
            <v>EACH</v>
          </cell>
          <cell r="D7637" t="str">
            <v>MANUFACTURED WATER QUALITY STRUCTURE, TYPE 1</v>
          </cell>
          <cell r="G7637">
            <v>0</v>
          </cell>
        </row>
        <row r="7638">
          <cell r="A7638" t="str">
            <v>895E10011</v>
          </cell>
          <cell r="C7638" t="str">
            <v>EACH</v>
          </cell>
          <cell r="D7638" t="str">
            <v>MANUFACTURED WATER QUALITY STRUCTURE, TYPE 1, AS PER PLAN</v>
          </cell>
          <cell r="G7638">
            <v>0</v>
          </cell>
        </row>
        <row r="7639">
          <cell r="A7639" t="str">
            <v>895E10020</v>
          </cell>
          <cell r="C7639" t="str">
            <v>EACH</v>
          </cell>
          <cell r="D7639" t="str">
            <v>MANUFACTURED WATER QUALITY STRUCTURE, TYPE 2</v>
          </cell>
          <cell r="G7639">
            <v>0</v>
          </cell>
        </row>
        <row r="7640">
          <cell r="A7640" t="str">
            <v>895E10021</v>
          </cell>
          <cell r="C7640" t="str">
            <v>EACH</v>
          </cell>
          <cell r="D7640" t="str">
            <v>MANUFACTURED WATER QUALITY STRUCTURE, TYPE 2, AS PER PLAN</v>
          </cell>
          <cell r="G7640">
            <v>0</v>
          </cell>
        </row>
        <row r="7641">
          <cell r="A7641" t="str">
            <v>895E10030</v>
          </cell>
          <cell r="C7641" t="str">
            <v>EACH</v>
          </cell>
          <cell r="D7641" t="str">
            <v>MANUFACTURED WATER QUALITY STRUCTURE, TYPE 3</v>
          </cell>
          <cell r="G7641">
            <v>0</v>
          </cell>
        </row>
        <row r="7642">
          <cell r="A7642" t="str">
            <v>895E10040</v>
          </cell>
          <cell r="C7642" t="str">
            <v>EACH</v>
          </cell>
          <cell r="D7642" t="str">
            <v>MANUFACTURED WATER QUALITY STRUCTURE, TYPE 4</v>
          </cell>
          <cell r="G7642">
            <v>0</v>
          </cell>
        </row>
        <row r="7643">
          <cell r="A7643" t="str">
            <v>896E00010</v>
          </cell>
          <cell r="C7643" t="str">
            <v>SNMT</v>
          </cell>
          <cell r="D7643" t="str">
            <v>PORTABLE NON-INTRUSIVE TRAFFIC SENSOR, CLASS I</v>
          </cell>
          <cell r="G7643">
            <v>0</v>
          </cell>
        </row>
        <row r="7644">
          <cell r="A7644" t="str">
            <v>896E00012</v>
          </cell>
          <cell r="C7644" t="str">
            <v>SNMT</v>
          </cell>
          <cell r="D7644" t="str">
            <v>PORTABLE NON-INTRUSIVE TRAFFIC SENSOR, CLASS II</v>
          </cell>
          <cell r="G7644">
            <v>0</v>
          </cell>
        </row>
        <row r="7645">
          <cell r="A7645" t="str">
            <v>896E00020</v>
          </cell>
          <cell r="C7645" t="str">
            <v>SNMT</v>
          </cell>
          <cell r="D7645" t="str">
            <v>PORTABLE CHANGEABLE MESSAGE SIGN</v>
          </cell>
          <cell r="G7645">
            <v>0</v>
          </cell>
        </row>
        <row r="7646">
          <cell r="A7646" t="str">
            <v>896E00021</v>
          </cell>
          <cell r="C7646" t="str">
            <v>SNMT</v>
          </cell>
          <cell r="D7646" t="str">
            <v>PORTABLE CHANGEABLE MESSAGE SIGN, AS PER PLAN</v>
          </cell>
          <cell r="G7646">
            <v>0</v>
          </cell>
        </row>
        <row r="7647">
          <cell r="A7647" t="str">
            <v>897E01010</v>
          </cell>
          <cell r="C7647" t="str">
            <v>SY</v>
          </cell>
          <cell r="D7647" t="str">
            <v>PAVEMENT PLANING, ASPHALT CONCRETE, CLASS A</v>
          </cell>
          <cell r="F7647" t="str">
            <v>SPECIFY DEPTH</v>
          </cell>
          <cell r="G7647">
            <v>1</v>
          </cell>
        </row>
        <row r="7648">
          <cell r="A7648" t="str">
            <v>897E01011</v>
          </cell>
          <cell r="C7648" t="str">
            <v>SY</v>
          </cell>
          <cell r="D7648" t="str">
            <v>PAVEMENT PLANING, ASPHALT CONCRETE, CLASS A, AS PER PLAN</v>
          </cell>
          <cell r="F7648" t="str">
            <v>SPECIFY DEPTH</v>
          </cell>
          <cell r="G7648">
            <v>1</v>
          </cell>
        </row>
        <row r="7649">
          <cell r="A7649" t="str">
            <v>897E01020</v>
          </cell>
          <cell r="C7649" t="str">
            <v>SY</v>
          </cell>
          <cell r="D7649" t="str">
            <v>PAVEMENT PLANING, ASPHALT CONCRETE, CLASS B</v>
          </cell>
          <cell r="F7649" t="str">
            <v>SPECIFY DEPTH</v>
          </cell>
          <cell r="G7649">
            <v>1</v>
          </cell>
        </row>
        <row r="7650">
          <cell r="A7650" t="str">
            <v>897E01021</v>
          </cell>
          <cell r="C7650" t="str">
            <v>SY</v>
          </cell>
          <cell r="D7650" t="str">
            <v>PAVEMENT PLANING, ASPHALT CONCRETE, CLASS B, AS PER PLAN</v>
          </cell>
          <cell r="F7650" t="str">
            <v>SPECIFY DEPTH</v>
          </cell>
          <cell r="G7650">
            <v>1</v>
          </cell>
        </row>
        <row r="7651">
          <cell r="A7651" t="str">
            <v>897E02000</v>
          </cell>
          <cell r="C7651" t="str">
            <v>SY</v>
          </cell>
          <cell r="D7651" t="str">
            <v>PATCHING PLANED SURFACE</v>
          </cell>
          <cell r="G7651">
            <v>0</v>
          </cell>
        </row>
        <row r="7652">
          <cell r="A7652" t="str">
            <v>897E02001</v>
          </cell>
          <cell r="C7652" t="str">
            <v>SY</v>
          </cell>
          <cell r="D7652" t="str">
            <v>PATCHING PLANED SURFACE, AS PER PLAN</v>
          </cell>
          <cell r="G7652">
            <v>0</v>
          </cell>
        </row>
        <row r="7653">
          <cell r="A7653" t="str">
            <v>898E10000</v>
          </cell>
          <cell r="C7653" t="str">
            <v>EACH</v>
          </cell>
          <cell r="D7653" t="str">
            <v>WIRELESS MAGNETOMETER DETECTION SYSTEM</v>
          </cell>
          <cell r="G7653">
            <v>0</v>
          </cell>
        </row>
        <row r="7654">
          <cell r="A7654" t="str">
            <v>898E10001</v>
          </cell>
          <cell r="C7654" t="str">
            <v>EACH</v>
          </cell>
          <cell r="D7654" t="str">
            <v>WIRELESS MAGNETOMETER DETECTION SYSTEM, AS PER PLAN</v>
          </cell>
          <cell r="G7654">
            <v>0</v>
          </cell>
        </row>
        <row r="7655">
          <cell r="A7655" t="str">
            <v>898E15000</v>
          </cell>
          <cell r="C7655" t="str">
            <v>LS</v>
          </cell>
          <cell r="D7655" t="str">
            <v>TRAINING FOR WIRELESS MAGNETOMETER DETECTION SYSTEM</v>
          </cell>
          <cell r="G7655">
            <v>0</v>
          </cell>
        </row>
        <row r="7656">
          <cell r="A7656" t="str">
            <v>899E10000</v>
          </cell>
          <cell r="C7656" t="str">
            <v>FT</v>
          </cell>
          <cell r="D7656" t="str">
            <v>CURED-IN-PLACE PIPE LINER</v>
          </cell>
          <cell r="F7656" t="str">
            <v>SPECIFY SIZE (___" DIAMETER)</v>
          </cell>
          <cell r="G7656">
            <v>1</v>
          </cell>
        </row>
        <row r="7657">
          <cell r="A7657" t="str">
            <v>899E10001</v>
          </cell>
          <cell r="C7657" t="str">
            <v>FT</v>
          </cell>
          <cell r="D7657" t="str">
            <v>CURED-IN-PLACE PIPE LINER, AS PER PLAN</v>
          </cell>
          <cell r="F7657" t="str">
            <v>SPECIFY SIZE (___" DIAMETER)</v>
          </cell>
          <cell r="G7657">
            <v>1</v>
          </cell>
        </row>
        <row r="7658">
          <cell r="A7658" t="str">
            <v>899E11000</v>
          </cell>
          <cell r="C7658" t="str">
            <v>FT</v>
          </cell>
          <cell r="D7658" t="str">
            <v>PVC CLOSE-FIT PIPE LINER</v>
          </cell>
          <cell r="F7658" t="str">
            <v>SPECIFY SIZE (___" DIAMETER)</v>
          </cell>
          <cell r="G7658">
            <v>1</v>
          </cell>
        </row>
        <row r="7659">
          <cell r="A7659" t="str">
            <v>899E11001</v>
          </cell>
          <cell r="C7659" t="str">
            <v>FT</v>
          </cell>
          <cell r="D7659" t="str">
            <v>PVC CLOSE-FIT PIPE LINER, AS PER PLAN</v>
          </cell>
          <cell r="F7659" t="str">
            <v>SPECIFY SIZE ( ___" DIAMETER)</v>
          </cell>
          <cell r="G7659">
            <v>1</v>
          </cell>
        </row>
        <row r="7660">
          <cell r="A7660" t="str">
            <v>900E00100</v>
          </cell>
          <cell r="C7660" t="str">
            <v>EACH</v>
          </cell>
          <cell r="D7660" t="str">
            <v>RAILROAD FLAGGING SERVICES</v>
          </cell>
          <cell r="F7660" t="str">
            <v>SEE PROPOSAL NOTE 151</v>
          </cell>
          <cell r="G7660">
            <v>0</v>
          </cell>
        </row>
        <row r="7661">
          <cell r="A7661" t="str">
            <v>900E01000</v>
          </cell>
          <cell r="B7661" t="str">
            <v>Y</v>
          </cell>
          <cell r="C7661" t="str">
            <v>MILE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900E10000</v>
          </cell>
          <cell r="B7662" t="str">
            <v>Y</v>
          </cell>
          <cell r="C7662" t="str">
            <v>FT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900E11000</v>
          </cell>
          <cell r="B7663" t="str">
            <v>Y</v>
          </cell>
          <cell r="C7663" t="str">
            <v>EACH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900E12000</v>
          </cell>
          <cell r="B7664" t="str">
            <v>Y</v>
          </cell>
          <cell r="C7664" t="str">
            <v>TKFT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900E16000</v>
          </cell>
          <cell r="B7665" t="str">
            <v>Y</v>
          </cell>
          <cell r="C7665" t="str">
            <v>TON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900E17000</v>
          </cell>
          <cell r="B7666" t="str">
            <v>Y</v>
          </cell>
          <cell r="C7666" t="str">
            <v>LS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900E19000</v>
          </cell>
          <cell r="B7667" t="str">
            <v>Y</v>
          </cell>
          <cell r="C7667" t="str">
            <v>CY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900E20000</v>
          </cell>
          <cell r="B7668" t="str">
            <v>Y</v>
          </cell>
          <cell r="C7668" t="str">
            <v>SY</v>
          </cell>
          <cell r="D7668" t="str">
            <v>SPECIAL -</v>
          </cell>
          <cell r="F7668" t="str">
            <v>ADD SUPP DESC - RAIL ONLY</v>
          </cell>
          <cell r="G7668">
            <v>1</v>
          </cell>
        </row>
        <row r="7669">
          <cell r="A7669" t="str">
            <v>900E22000</v>
          </cell>
          <cell r="B7669" t="str">
            <v>Y</v>
          </cell>
          <cell r="C7669" t="str">
            <v>LB</v>
          </cell>
          <cell r="D7669" t="str">
            <v>SPECIAL -</v>
          </cell>
          <cell r="F7669" t="str">
            <v>ADD SUPP DESC - RAIL ONLY</v>
          </cell>
          <cell r="G7669">
            <v>1</v>
          </cell>
        </row>
        <row r="7670">
          <cell r="A7670" t="str">
            <v>950E50000</v>
          </cell>
          <cell r="B7670" t="str">
            <v>Y</v>
          </cell>
          <cell r="C7670" t="str">
            <v>LS</v>
          </cell>
          <cell r="D7670" t="str">
            <v>SPECIAL - FACILITIES</v>
          </cell>
          <cell r="F7670" t="str">
            <v>ADD SUPPLEMENTAL DESCRIPTION</v>
          </cell>
          <cell r="G7670">
            <v>1</v>
          </cell>
        </row>
        <row r="7671">
          <cell r="A7671" t="str">
            <v>950E51000</v>
          </cell>
          <cell r="B7671" t="str">
            <v>Y</v>
          </cell>
          <cell r="C7671" t="str">
            <v>EACH</v>
          </cell>
          <cell r="D7671" t="str">
            <v>SPECIAL - FACILITIES</v>
          </cell>
          <cell r="F7671" t="str">
            <v>ADD SUPPLEMENTAL DESCRIPTION</v>
          </cell>
          <cell r="G7671">
            <v>1</v>
          </cell>
        </row>
        <row r="7672">
          <cell r="A7672" t="str">
            <v>990E10000</v>
          </cell>
          <cell r="C7672" t="str">
            <v>LS</v>
          </cell>
          <cell r="D7672" t="str">
            <v>ESTIMATED COST OF REPAIRS TO DETOUR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990E10010</v>
          </cell>
          <cell r="C7673" t="str">
            <v>LS</v>
          </cell>
          <cell r="D7673" t="str">
            <v>ESTIMATED COST OF RIGHT OF WAY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990E10020</v>
          </cell>
          <cell r="C7674" t="str">
            <v>LS</v>
          </cell>
          <cell r="D7674" t="str">
            <v>ESTIMATED COST OF ENGINEERING, SUPERINTENDENCE AND CONTINGENCIES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990E10030</v>
          </cell>
          <cell r="C7675" t="str">
            <v>LS</v>
          </cell>
          <cell r="D7675" t="str">
            <v>ESTIMATED COST OF PRELIMINARY ENGINEERING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990E10040</v>
          </cell>
          <cell r="C7676" t="str">
            <v>LS</v>
          </cell>
          <cell r="D7676" t="str">
            <v>ESTIMATED COST OF FORCE ACCOUNT WORK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990E10050</v>
          </cell>
          <cell r="C7677" t="str">
            <v>DOL</v>
          </cell>
          <cell r="D7677" t="str">
            <v>ESTIMATED COST OF FORCE ACCOUNT WORK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990E10500</v>
          </cell>
          <cell r="C7678" t="str">
            <v>LS</v>
          </cell>
          <cell r="D7678" t="str">
            <v>ESTIMATED COST OF INCENTIVE/DISINCENTIVE PAYMENT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990E20000</v>
          </cell>
          <cell r="C7679" t="str">
            <v>LS</v>
          </cell>
          <cell r="D7679" t="str">
            <v>FORCE ACCOUNT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990E20010</v>
          </cell>
          <cell r="C7680" t="str">
            <v>LS</v>
          </cell>
          <cell r="D7680" t="str">
            <v>DIFFERENCE BETWEEN ESTIMATED AND ACTUAL COST OF FORCE ACCOUNT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990E21000</v>
          </cell>
          <cell r="C7681" t="str">
            <v>DLR</v>
          </cell>
          <cell r="D7681" t="str">
            <v>INTEREST PAYMENTS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990E24000</v>
          </cell>
          <cell r="C7682" t="str">
            <v>LS</v>
          </cell>
          <cell r="D7682" t="str">
            <v>BITUMINOUS PRICE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990E24100</v>
          </cell>
          <cell r="C7683" t="str">
            <v>LS</v>
          </cell>
          <cell r="D7683" t="str">
            <v>446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990E24130</v>
          </cell>
          <cell r="C7684" t="str">
            <v>LS</v>
          </cell>
          <cell r="D7684" t="str">
            <v>447 MAT DENSITY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990E24170</v>
          </cell>
          <cell r="C7685" t="str">
            <v>LS</v>
          </cell>
          <cell r="D7685" t="str">
            <v>447 JOINT DENSITY ADJUSTMENT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990E24200</v>
          </cell>
          <cell r="C7686" t="str">
            <v>LS</v>
          </cell>
          <cell r="D7686" t="str">
            <v>448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990E24300</v>
          </cell>
          <cell r="C7687" t="str">
            <v>LS</v>
          </cell>
          <cell r="D7687" t="str">
            <v>PAVEMENT SMOOTHNESS ADJUSTMENT (PN 420)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990E24350</v>
          </cell>
          <cell r="C7688" t="str">
            <v>LS</v>
          </cell>
          <cell r="D7688" t="str">
            <v>BRIDGE SMOOTHNESS ADJUSTMENT (PN 555)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990E24400</v>
          </cell>
          <cell r="C7689" t="str">
            <v>LS</v>
          </cell>
          <cell r="D7689" t="str">
            <v>STEEL PRICE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990E24500</v>
          </cell>
          <cell r="C7690" t="str">
            <v>LS</v>
          </cell>
          <cell r="D7690" t="str">
            <v>QC / QA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990E24600</v>
          </cell>
          <cell r="C7691" t="str">
            <v>LS</v>
          </cell>
          <cell r="D7691" t="str">
            <v>LANDSCAPING ADJUSTMENT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990E24700</v>
          </cell>
          <cell r="C7692" t="str">
            <v>LS</v>
          </cell>
          <cell r="D7692" t="str">
            <v>104.02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990E24800</v>
          </cell>
          <cell r="C7693" t="str">
            <v>LS</v>
          </cell>
          <cell r="D7693" t="str">
            <v>NON-SPEC MATERIAL DEDUCTION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990E24900</v>
          </cell>
          <cell r="C7694" t="str">
            <v>LS</v>
          </cell>
          <cell r="D7694" t="str">
            <v>109.05 - BUY BACK MATERIAL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990E25000</v>
          </cell>
          <cell r="C7695" t="str">
            <v>LS</v>
          </cell>
          <cell r="D7695" t="str">
            <v>FUEL PRICE ADJUSTMENT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990E25010</v>
          </cell>
          <cell r="C7696" t="str">
            <v>LS</v>
          </cell>
          <cell r="D7696" t="str">
            <v>PORTLAND CEMENT PRICE ADJUSTMENT FOR MULTI-YEAR PROJECTS</v>
          </cell>
          <cell r="G7696">
            <v>0</v>
          </cell>
        </row>
        <row r="7697">
          <cell r="A7697" t="str">
            <v>990E25100</v>
          </cell>
          <cell r="C7697" t="str">
            <v>LS</v>
          </cell>
          <cell r="D7697" t="str">
            <v>UTILITY CONFLICT/DELAYS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990E25200</v>
          </cell>
          <cell r="C7698" t="str">
            <v>LS</v>
          </cell>
          <cell r="D7698" t="str">
            <v>ABANDONED UTILITY CONFLICT/DELAYS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990E25300</v>
          </cell>
          <cell r="C7699" t="str">
            <v>LS</v>
          </cell>
          <cell r="D7699" t="str">
            <v>105.03 NON-CONFORMANCE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990E25310</v>
          </cell>
          <cell r="C7700" t="str">
            <v>LS</v>
          </cell>
          <cell r="D7700" t="str">
            <v>109.05.C.7 FINALIZATION BOND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990E25400</v>
          </cell>
          <cell r="C7701" t="str">
            <v>LS</v>
          </cell>
          <cell r="D7701" t="str">
            <v>LUMP SUM ADJUSTMENT - GENERAL / OTHER ITEMS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990E25500</v>
          </cell>
          <cell r="C7702" t="str">
            <v>LS</v>
          </cell>
          <cell r="D7702" t="str">
            <v>FAILURE TO MEET DBE COMMITMENTS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990E30000</v>
          </cell>
          <cell r="C7703" t="str">
            <v>LS</v>
          </cell>
          <cell r="D7703" t="str">
            <v>AGREED LUMP SUM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990E40000</v>
          </cell>
          <cell r="C7704" t="str">
            <v>EACH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990E40010</v>
          </cell>
          <cell r="C7705" t="str">
            <v>FT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990E40020</v>
          </cell>
          <cell r="C7706" t="str">
            <v>SF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990E40030</v>
          </cell>
          <cell r="C7707" t="str">
            <v>SY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990E40050</v>
          </cell>
          <cell r="C7708" t="str">
            <v>MILE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990E40060</v>
          </cell>
          <cell r="C7709" t="str">
            <v>CY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990E40070</v>
          </cell>
          <cell r="C7710" t="str">
            <v>LB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990E40080</v>
          </cell>
          <cell r="C7711" t="str">
            <v>MNTH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990E40090</v>
          </cell>
          <cell r="C7712" t="str">
            <v>TON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990E40100</v>
          </cell>
          <cell r="C7713" t="str">
            <v>TKFT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990E50000</v>
          </cell>
          <cell r="C7714" t="str">
            <v>HOUR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990E50100</v>
          </cell>
          <cell r="C7715" t="str">
            <v>DAY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990E50110</v>
          </cell>
          <cell r="C7716" t="str">
            <v>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990E50120</v>
          </cell>
          <cell r="C7717" t="str">
            <v>STA</v>
          </cell>
          <cell r="D7717" t="str">
            <v>AGREED UNIT PRICE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990E50130</v>
          </cell>
          <cell r="C7718" t="str">
            <v>MSF</v>
          </cell>
          <cell r="D7718" t="str">
            <v>AGREED UNIT PRICE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990E50140</v>
          </cell>
          <cell r="C7719" t="str">
            <v>MGAL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9"/>
  <sheetViews>
    <sheetView showGridLines="0" tabSelected="1" zoomScale="80" zoomScaleNormal="80" workbookViewId="0">
      <selection activeCell="K40" sqref="K4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12</v>
      </c>
      <c r="G1" s="4" t="s">
        <v>19</v>
      </c>
      <c r="H1" s="3" t="s">
        <v>20</v>
      </c>
      <c r="I1" s="2"/>
      <c r="J1" s="2"/>
      <c r="K1" s="2"/>
      <c r="L1" s="37"/>
      <c r="M1" s="2"/>
      <c r="N1" s="2"/>
      <c r="O1" s="2"/>
      <c r="P1" s="37"/>
      <c r="Q1" s="37"/>
      <c r="R1" s="37"/>
      <c r="S1" s="37"/>
      <c r="T1" s="37"/>
      <c r="U1" s="37"/>
      <c r="V1" s="37"/>
      <c r="W1" s="2"/>
      <c r="X1" s="2"/>
      <c r="Y1" s="2"/>
      <c r="Z1" s="2"/>
      <c r="AA1" s="2"/>
      <c r="AB1" s="2"/>
      <c r="AC1" s="38"/>
      <c r="AD1" s="38"/>
    </row>
    <row r="2" spans="1:38" ht="12.75" customHeight="1" x14ac:dyDescent="0.2">
      <c r="D2" s="3"/>
      <c r="E2" s="3"/>
      <c r="F2" s="4" t="s">
        <v>10</v>
      </c>
      <c r="G2" s="4" t="s">
        <v>21</v>
      </c>
      <c r="H2" s="3" t="s">
        <v>22</v>
      </c>
      <c r="I2" s="2"/>
      <c r="J2" s="2"/>
      <c r="K2" s="2"/>
      <c r="L2" s="37"/>
      <c r="M2" s="2"/>
      <c r="N2" s="2"/>
      <c r="O2" s="2"/>
      <c r="P2" s="37"/>
      <c r="Q2" s="37"/>
      <c r="R2" s="37"/>
      <c r="S2" s="37"/>
      <c r="T2" s="37"/>
      <c r="U2" s="37"/>
      <c r="V2" s="37"/>
      <c r="W2" s="2"/>
      <c r="X2" s="2"/>
      <c r="Y2" s="2"/>
      <c r="Z2" s="2"/>
      <c r="AA2" s="2"/>
      <c r="AB2" s="2"/>
      <c r="AC2" s="38"/>
      <c r="AD2" s="38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38"/>
      <c r="AD3" s="38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38"/>
      <c r="AD4" s="38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38"/>
      <c r="AD5" s="38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38"/>
      <c r="AD6" s="38"/>
    </row>
    <row r="7" spans="1:38" ht="12.75" customHeight="1" x14ac:dyDescent="0.2">
      <c r="D7" s="3"/>
      <c r="E7" s="7"/>
      <c r="F7" s="5"/>
      <c r="G7" s="8" t="s">
        <v>11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38"/>
      <c r="AD7" s="38"/>
    </row>
    <row r="8" spans="1:38" ht="12.75" customHeight="1" thickBot="1" x14ac:dyDescent="0.25"/>
    <row r="9" spans="1:38" ht="12.75" customHeight="1" thickBot="1" x14ac:dyDescent="0.25">
      <c r="B9" s="40" t="s">
        <v>16</v>
      </c>
      <c r="D9" s="57" t="str">
        <f>"PAVEMENT CALC SHEET " &amp; B10</f>
        <v>PAVEMENT CALC SHEET P.13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F9" s="45">
        <v>13</v>
      </c>
      <c r="AG9" s="46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4" t="s">
        <v>42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39"/>
      <c r="N10" s="39" t="s">
        <v>33</v>
      </c>
      <c r="O10" s="39"/>
      <c r="P10" s="39" t="s">
        <v>34</v>
      </c>
      <c r="Q10" s="39"/>
      <c r="R10" s="39" t="s">
        <v>35</v>
      </c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/>
      <c r="O11" s="16"/>
      <c r="P11" s="16" t="s">
        <v>36</v>
      </c>
      <c r="Q11" s="16"/>
      <c r="R11" s="16"/>
      <c r="S11" s="16"/>
      <c r="T11" s="16"/>
      <c r="U11" s="16"/>
      <c r="V11" s="16"/>
      <c r="W11" s="16"/>
      <c r="X11" s="16"/>
      <c r="Y11" s="16"/>
      <c r="Z11" s="15"/>
      <c r="AA11" s="16"/>
      <c r="AB11" s="16"/>
      <c r="AC11" s="16"/>
      <c r="AD11" s="16"/>
    </row>
    <row r="12" spans="1:38" ht="12.75" customHeight="1" x14ac:dyDescent="0.2">
      <c r="D12" s="12"/>
      <c r="E12" s="12"/>
      <c r="F12" s="1"/>
      <c r="G12" s="17"/>
      <c r="H12" s="12"/>
      <c r="I12" s="11"/>
      <c r="J12" s="12"/>
      <c r="K12" s="12"/>
      <c r="L12" s="13" t="s">
        <v>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7"/>
      <c r="H13" s="12"/>
      <c r="I13" s="11"/>
      <c r="J13" s="12"/>
      <c r="K13" s="12"/>
      <c r="L13" s="13" t="s">
        <v>7</v>
      </c>
      <c r="M13" s="18"/>
      <c r="N13" s="18"/>
      <c r="O13" s="18"/>
      <c r="P13" s="18">
        <f>6/36</f>
        <v>0.16666666666666666</v>
      </c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1:38" ht="12.75" customHeight="1" x14ac:dyDescent="0.2">
      <c r="B14" s="71" t="s">
        <v>17</v>
      </c>
      <c r="D14" s="58" t="s">
        <v>38</v>
      </c>
      <c r="E14" s="59"/>
      <c r="F14" s="60"/>
      <c r="G14" s="64" t="s">
        <v>8</v>
      </c>
      <c r="H14" s="66" t="s">
        <v>0</v>
      </c>
      <c r="I14" s="66" t="s">
        <v>29</v>
      </c>
      <c r="J14" s="66" t="s">
        <v>30</v>
      </c>
      <c r="K14" s="66" t="s">
        <v>31</v>
      </c>
      <c r="L14" s="66" t="s">
        <v>2</v>
      </c>
      <c r="M14" s="19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19" t="str">
        <f t="shared" si="0"/>
        <v>204</v>
      </c>
      <c r="O14" s="19" t="str">
        <f t="shared" si="0"/>
        <v/>
      </c>
      <c r="P14" s="19" t="str">
        <f t="shared" si="0"/>
        <v>304</v>
      </c>
      <c r="Q14" s="19" t="str">
        <f t="shared" si="0"/>
        <v/>
      </c>
      <c r="R14" s="19" t="str">
        <f t="shared" si="0"/>
        <v>452</v>
      </c>
      <c r="S14" s="19" t="str">
        <f t="shared" si="0"/>
        <v/>
      </c>
      <c r="T14" s="19" t="str">
        <f t="shared" si="0"/>
        <v/>
      </c>
      <c r="U14" s="19" t="str">
        <f t="shared" si="0"/>
        <v/>
      </c>
      <c r="V14" s="19" t="str">
        <f t="shared" si="0"/>
        <v/>
      </c>
      <c r="W14" s="19" t="str">
        <f t="shared" si="0"/>
        <v/>
      </c>
      <c r="X14" s="19" t="str">
        <f t="shared" si="0"/>
        <v/>
      </c>
      <c r="Y14" s="19" t="str">
        <f t="shared" si="0"/>
        <v/>
      </c>
      <c r="Z14" s="19" t="str">
        <f>IF(OR(TRIM(Z10)=0,TRIM(Z10)=""),"",IF(IFERROR(TRIM(INDEX(QryItemNamed,MATCH(TRIM(Z10),ITEM,0),2)),"")="Y","SPECIAL",LEFT(IFERROR(TRIM(INDEX(ITEM,MATCH(TRIM(Z10),ITEM,0))),""),3)))</f>
        <v/>
      </c>
      <c r="AA14" s="19" t="str">
        <f t="shared" si="0"/>
        <v/>
      </c>
      <c r="AB14" s="19" t="str">
        <f t="shared" si="0"/>
        <v/>
      </c>
      <c r="AC14" s="19" t="str">
        <f t="shared" si="0"/>
        <v/>
      </c>
      <c r="AD14" s="19" t="str">
        <f t="shared" si="0"/>
        <v/>
      </c>
    </row>
    <row r="15" spans="1:38" ht="19.149999999999999" customHeight="1" x14ac:dyDescent="0.2">
      <c r="B15" s="72"/>
      <c r="D15" s="61"/>
      <c r="E15" s="62"/>
      <c r="F15" s="63"/>
      <c r="G15" s="65"/>
      <c r="H15" s="67"/>
      <c r="I15" s="67"/>
      <c r="J15" s="67"/>
      <c r="K15" s="67"/>
      <c r="L15" s="67"/>
      <c r="M15" s="54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54" t="str">
        <f t="shared" si="1"/>
        <v>SUBGRADE COMPACTION</v>
      </c>
      <c r="O15" s="54" t="str">
        <f t="shared" si="1"/>
        <v/>
      </c>
      <c r="P15" s="54" t="str">
        <f t="shared" si="1"/>
        <v>AGGREGATE BASE (T = 6")</v>
      </c>
      <c r="Q15" s="54" t="str">
        <f t="shared" si="1"/>
        <v/>
      </c>
      <c r="R15" s="54" t="str">
        <f t="shared" si="1"/>
        <v>6" NON-REINFORCED CONCRETE PAVEMENT, CLASS QC MS</v>
      </c>
      <c r="S15" s="54" t="str">
        <f t="shared" si="1"/>
        <v/>
      </c>
      <c r="T15" s="54" t="str">
        <f t="shared" si="1"/>
        <v/>
      </c>
      <c r="U15" s="54" t="str">
        <f t="shared" si="1"/>
        <v/>
      </c>
      <c r="V15" s="54" t="str">
        <f t="shared" si="1"/>
        <v/>
      </c>
      <c r="W15" s="54" t="str">
        <f t="shared" si="1"/>
        <v/>
      </c>
      <c r="X15" s="54" t="str">
        <f t="shared" si="1"/>
        <v/>
      </c>
      <c r="Y15" s="54" t="str">
        <f t="shared" si="1"/>
        <v/>
      </c>
      <c r="Z15" s="54" t="str">
        <f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5" s="54" t="str">
        <f t="shared" si="1"/>
        <v/>
      </c>
      <c r="AB15" s="54" t="str">
        <f t="shared" si="1"/>
        <v/>
      </c>
      <c r="AC15" s="54" t="str">
        <f t="shared" si="1"/>
        <v/>
      </c>
      <c r="AD15" s="54" t="str">
        <f t="shared" si="1"/>
        <v/>
      </c>
    </row>
    <row r="16" spans="1:38" ht="12.75" customHeight="1" x14ac:dyDescent="0.2">
      <c r="B16" s="72"/>
      <c r="D16" s="61"/>
      <c r="E16" s="62"/>
      <c r="F16" s="63"/>
      <c r="G16" s="65"/>
      <c r="H16" s="67"/>
      <c r="I16" s="67"/>
      <c r="J16" s="67"/>
      <c r="K16" s="67"/>
      <c r="L16" s="67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2:30" ht="12.75" customHeight="1" x14ac:dyDescent="0.2">
      <c r="B17" s="72"/>
      <c r="D17" s="61"/>
      <c r="E17" s="62"/>
      <c r="F17" s="63"/>
      <c r="G17" s="65"/>
      <c r="H17" s="67"/>
      <c r="I17" s="67"/>
      <c r="J17" s="67"/>
      <c r="K17" s="67"/>
      <c r="L17" s="67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</row>
    <row r="18" spans="2:30" ht="12.75" customHeight="1" x14ac:dyDescent="0.2">
      <c r="B18" s="72"/>
      <c r="D18" s="61"/>
      <c r="E18" s="62"/>
      <c r="F18" s="63"/>
      <c r="G18" s="65"/>
      <c r="H18" s="67"/>
      <c r="I18" s="67"/>
      <c r="J18" s="67"/>
      <c r="K18" s="67"/>
      <c r="L18" s="67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</row>
    <row r="19" spans="2:30" ht="12.75" customHeight="1" x14ac:dyDescent="0.2">
      <c r="B19" s="72"/>
      <c r="D19" s="61"/>
      <c r="E19" s="62"/>
      <c r="F19" s="63"/>
      <c r="G19" s="65"/>
      <c r="H19" s="67"/>
      <c r="I19" s="67"/>
      <c r="J19" s="67"/>
      <c r="K19" s="67"/>
      <c r="L19" s="67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</row>
    <row r="20" spans="2:30" ht="12.75" customHeight="1" x14ac:dyDescent="0.2">
      <c r="B20" s="72"/>
      <c r="D20" s="61"/>
      <c r="E20" s="62"/>
      <c r="F20" s="63"/>
      <c r="G20" s="65"/>
      <c r="H20" s="67"/>
      <c r="I20" s="67"/>
      <c r="J20" s="67"/>
      <c r="K20" s="67"/>
      <c r="L20" s="67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2:30" ht="12.75" customHeight="1" x14ac:dyDescent="0.2">
      <c r="B21" s="72"/>
      <c r="D21" s="61"/>
      <c r="E21" s="62"/>
      <c r="F21" s="63"/>
      <c r="G21" s="65"/>
      <c r="H21" s="67"/>
      <c r="I21" s="67"/>
      <c r="J21" s="67"/>
      <c r="K21" s="67"/>
      <c r="L21" s="67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</row>
    <row r="22" spans="2:30" ht="12.75" customHeight="1" x14ac:dyDescent="0.2">
      <c r="B22" s="72"/>
      <c r="D22" s="61"/>
      <c r="E22" s="62"/>
      <c r="F22" s="63"/>
      <c r="G22" s="65"/>
      <c r="H22" s="67"/>
      <c r="I22" s="67"/>
      <c r="J22" s="67"/>
      <c r="K22" s="67"/>
      <c r="L22" s="67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2:30" ht="12.75" customHeight="1" x14ac:dyDescent="0.2">
      <c r="B23" s="72"/>
      <c r="D23" s="61"/>
      <c r="E23" s="62"/>
      <c r="F23" s="63"/>
      <c r="G23" s="65"/>
      <c r="H23" s="67"/>
      <c r="I23" s="67"/>
      <c r="J23" s="67"/>
      <c r="K23" s="67"/>
      <c r="L23" s="67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2:30" ht="12.75" customHeight="1" x14ac:dyDescent="0.2">
      <c r="B24" s="72"/>
      <c r="D24" s="61"/>
      <c r="E24" s="62"/>
      <c r="F24" s="63"/>
      <c r="G24" s="65"/>
      <c r="H24" s="67"/>
      <c r="I24" s="67"/>
      <c r="J24" s="67"/>
      <c r="K24" s="67"/>
      <c r="L24" s="67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</row>
    <row r="25" spans="2:30" ht="12.75" customHeight="1" x14ac:dyDescent="0.2">
      <c r="B25" s="72"/>
      <c r="D25" s="61"/>
      <c r="E25" s="62"/>
      <c r="F25" s="63"/>
      <c r="G25" s="65"/>
      <c r="H25" s="67"/>
      <c r="I25" s="67"/>
      <c r="J25" s="67"/>
      <c r="K25" s="67"/>
      <c r="L25" s="67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2:30" ht="12.75" customHeight="1" x14ac:dyDescent="0.2">
      <c r="B26" s="72"/>
      <c r="D26" s="61"/>
      <c r="E26" s="62"/>
      <c r="F26" s="63"/>
      <c r="G26" s="65"/>
      <c r="H26" s="67"/>
      <c r="I26" s="67"/>
      <c r="J26" s="67"/>
      <c r="K26" s="67"/>
      <c r="L26" s="67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</row>
    <row r="27" spans="2:30" ht="12.75" customHeight="1" thickBot="1" x14ac:dyDescent="0.25">
      <c r="B27" s="73"/>
      <c r="D27" s="47"/>
      <c r="E27" s="47"/>
      <c r="F27" s="47"/>
      <c r="G27" s="20"/>
      <c r="H27" s="21"/>
      <c r="I27" s="22" t="s">
        <v>5</v>
      </c>
      <c r="J27" s="22" t="s">
        <v>5</v>
      </c>
      <c r="K27" s="22" t="s">
        <v>9</v>
      </c>
      <c r="L27" s="22" t="s">
        <v>9</v>
      </c>
      <c r="M27" s="22" t="str">
        <f t="shared" ref="M27:AD27" si="2">IF(OR(TRIM(M10)=0,TRIM(M10)=""),"",IFERROR(TRIM(INDEX(QryItemNamed,MATCH(TRIM(M10),ITEM,0),3)),""))</f>
        <v/>
      </c>
      <c r="N27" s="22" t="str">
        <f t="shared" si="2"/>
        <v>SY</v>
      </c>
      <c r="O27" s="22" t="str">
        <f t="shared" si="2"/>
        <v/>
      </c>
      <c r="P27" s="22" t="str">
        <f t="shared" si="2"/>
        <v>CY</v>
      </c>
      <c r="Q27" s="22" t="str">
        <f t="shared" si="2"/>
        <v/>
      </c>
      <c r="R27" s="22" t="str">
        <f t="shared" si="2"/>
        <v>SY</v>
      </c>
      <c r="S27" s="22" t="str">
        <f t="shared" si="2"/>
        <v/>
      </c>
      <c r="T27" s="22" t="str">
        <f t="shared" si="2"/>
        <v/>
      </c>
      <c r="U27" s="22" t="str">
        <f t="shared" si="2"/>
        <v/>
      </c>
      <c r="V27" s="22" t="str">
        <f t="shared" si="2"/>
        <v/>
      </c>
      <c r="W27" s="22" t="str">
        <f t="shared" si="2"/>
        <v/>
      </c>
      <c r="X27" s="22" t="str">
        <f t="shared" si="2"/>
        <v/>
      </c>
      <c r="Y27" s="22" t="str">
        <f t="shared" si="2"/>
        <v/>
      </c>
      <c r="Z27" s="22" t="str">
        <f>IF(OR(TRIM(Z10)=0,TRIM(Z10)=""),"",IFERROR(TRIM(INDEX(QryItemNamed,MATCH(TRIM(Z10),ITEM,0),3)),""))</f>
        <v/>
      </c>
      <c r="AA27" s="22" t="str">
        <f t="shared" si="2"/>
        <v/>
      </c>
      <c r="AB27" s="22" t="str">
        <f t="shared" si="2"/>
        <v/>
      </c>
      <c r="AC27" s="22" t="str">
        <f t="shared" si="2"/>
        <v/>
      </c>
      <c r="AD27" s="22" t="str">
        <f t="shared" si="2"/>
        <v/>
      </c>
    </row>
    <row r="28" spans="2:30" ht="12.75" customHeight="1" x14ac:dyDescent="0.2">
      <c r="B28" s="41"/>
      <c r="D28" s="25"/>
      <c r="E28" s="25"/>
      <c r="F28" s="25"/>
      <c r="G28" s="23"/>
      <c r="H28" s="24"/>
      <c r="I28" s="25" t="str">
        <f>IF(D28&lt;&gt;"",(F28-D28)*5280,"")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2">
        <v>1</v>
      </c>
      <c r="D29" s="68" t="s">
        <v>37</v>
      </c>
      <c r="E29" s="69"/>
      <c r="F29" s="70"/>
      <c r="G29" s="23"/>
      <c r="H29" s="24" t="s">
        <v>39</v>
      </c>
      <c r="I29" s="25">
        <f>9.8+4</f>
        <v>13.8</v>
      </c>
      <c r="J29" s="25" t="s">
        <v>40</v>
      </c>
      <c r="K29" s="25" t="s">
        <v>41</v>
      </c>
      <c r="L29" s="25">
        <f>271.1955/9</f>
        <v>30.13283333333333</v>
      </c>
      <c r="M29" s="25"/>
      <c r="N29" s="25">
        <f>L29</f>
        <v>30.13283333333333</v>
      </c>
      <c r="O29" s="25"/>
      <c r="P29" s="25">
        <f>ROUNDUP(L29*P13,2)</f>
        <v>5.0299999999999994</v>
      </c>
      <c r="Q29" s="25"/>
      <c r="R29" s="25">
        <f>L29</f>
        <v>30.13283333333333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2"/>
      <c r="D30" s="27"/>
      <c r="E30" s="27"/>
      <c r="F30" s="27"/>
      <c r="G30" s="28"/>
      <c r="H30" s="29"/>
      <c r="I30" s="27" t="str">
        <f t="shared" ref="I30:I48" si="3">IF(D30&lt;&gt;"",(F30-D30)*5280,"")</f>
        <v/>
      </c>
      <c r="J30" s="27"/>
      <c r="K30" s="27" t="str">
        <f t="shared" ref="K30:K48" si="4">IF(D30&lt;&gt;"",I30*J30/9,"")</f>
        <v/>
      </c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2"/>
      <c r="D31" s="27"/>
      <c r="E31" s="27"/>
      <c r="F31" s="27"/>
      <c r="G31" s="28"/>
      <c r="H31" s="29"/>
      <c r="I31" s="27" t="str">
        <f t="shared" si="3"/>
        <v/>
      </c>
      <c r="J31" s="27"/>
      <c r="K31" s="27" t="str">
        <f t="shared" si="4"/>
        <v/>
      </c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2"/>
      <c r="D32" s="27"/>
      <c r="E32" s="27"/>
      <c r="F32" s="27"/>
      <c r="G32" s="28"/>
      <c r="H32" s="29"/>
      <c r="I32" s="27" t="str">
        <f t="shared" si="3"/>
        <v/>
      </c>
      <c r="J32" s="27"/>
      <c r="K32" s="27" t="str">
        <f t="shared" si="4"/>
        <v/>
      </c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30"/>
      <c r="Y32" s="30"/>
      <c r="Z32" s="27"/>
      <c r="AA32" s="27"/>
      <c r="AB32" s="27"/>
      <c r="AC32" s="26"/>
      <c r="AD32" s="27"/>
    </row>
    <row r="33" spans="2:30" ht="12.75" customHeight="1" x14ac:dyDescent="0.2">
      <c r="B33" s="42"/>
      <c r="D33" s="27"/>
      <c r="E33" s="27"/>
      <c r="F33" s="27"/>
      <c r="G33" s="28"/>
      <c r="H33" s="29"/>
      <c r="I33" s="27" t="str">
        <f t="shared" si="3"/>
        <v/>
      </c>
      <c r="J33" s="27"/>
      <c r="K33" s="27" t="str">
        <f t="shared" si="4"/>
        <v/>
      </c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7"/>
      <c r="W33" s="25"/>
      <c r="X33" s="30"/>
      <c r="Y33" s="30"/>
      <c r="Z33" s="27"/>
      <c r="AA33" s="27"/>
      <c r="AB33" s="27"/>
      <c r="AC33" s="26"/>
      <c r="AD33" s="27"/>
    </row>
    <row r="34" spans="2:30" ht="12.75" customHeight="1" x14ac:dyDescent="0.2">
      <c r="B34" s="42"/>
      <c r="D34" s="27"/>
      <c r="E34" s="27"/>
      <c r="F34" s="27"/>
      <c r="G34" s="28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7"/>
      <c r="W34" s="25"/>
      <c r="X34" s="30"/>
      <c r="Y34" s="30"/>
      <c r="Z34" s="27"/>
      <c r="AA34" s="27"/>
      <c r="AB34" s="27"/>
      <c r="AC34" s="26"/>
      <c r="AD34" s="27"/>
    </row>
    <row r="35" spans="2:30" ht="12.75" customHeight="1" x14ac:dyDescent="0.2">
      <c r="B35" s="42"/>
      <c r="D35" s="27"/>
      <c r="E35" s="27"/>
      <c r="F35" s="27"/>
      <c r="G35" s="28"/>
      <c r="H35" s="29"/>
      <c r="I35" s="27" t="str">
        <f t="shared" si="3"/>
        <v/>
      </c>
      <c r="J35" s="27"/>
      <c r="K35" s="27" t="str">
        <f t="shared" si="4"/>
        <v/>
      </c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7"/>
      <c r="W35" s="25"/>
      <c r="X35" s="30"/>
      <c r="Y35" s="30"/>
      <c r="Z35" s="27"/>
      <c r="AA35" s="27"/>
      <c r="AB35" s="27"/>
      <c r="AC35" s="26"/>
      <c r="AD35" s="27"/>
    </row>
    <row r="36" spans="2:30" ht="12.75" customHeight="1" x14ac:dyDescent="0.2">
      <c r="B36" s="42"/>
      <c r="D36" s="27"/>
      <c r="E36" s="27"/>
      <c r="F36" s="27"/>
      <c r="G36" s="28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7"/>
      <c r="W36" s="25"/>
      <c r="X36" s="30"/>
      <c r="Y36" s="30"/>
      <c r="Z36" s="27"/>
      <c r="AA36" s="27"/>
      <c r="AB36" s="27"/>
      <c r="AC36" s="26"/>
      <c r="AD36" s="27"/>
    </row>
    <row r="37" spans="2:30" ht="12.75" customHeight="1" x14ac:dyDescent="0.2">
      <c r="B37" s="42"/>
      <c r="D37" s="27"/>
      <c r="E37" s="27"/>
      <c r="F37" s="27"/>
      <c r="G37" s="28"/>
      <c r="H37" s="29"/>
      <c r="I37" s="27" t="str">
        <f t="shared" si="3"/>
        <v/>
      </c>
      <c r="J37" s="27"/>
      <c r="K37" s="27" t="str">
        <f t="shared" ref="K37:K43" si="5">IF(D37&lt;&gt;"",I37*J37/9,"")</f>
        <v/>
      </c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7"/>
      <c r="W37" s="25"/>
      <c r="X37" s="30"/>
      <c r="Y37" s="30"/>
      <c r="Z37" s="27"/>
      <c r="AA37" s="27"/>
      <c r="AB37" s="27"/>
      <c r="AC37" s="26"/>
      <c r="AD37" s="27"/>
    </row>
    <row r="38" spans="2:30" ht="12.75" customHeight="1" x14ac:dyDescent="0.2">
      <c r="B38" s="42"/>
      <c r="D38" s="27"/>
      <c r="E38" s="27"/>
      <c r="F38" s="27"/>
      <c r="G38" s="28"/>
      <c r="H38" s="29"/>
      <c r="I38" s="27" t="str">
        <f t="shared" si="3"/>
        <v/>
      </c>
      <c r="J38" s="27"/>
      <c r="K38" s="27" t="str">
        <f t="shared" si="5"/>
        <v/>
      </c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7"/>
      <c r="W38" s="25"/>
      <c r="X38" s="30"/>
      <c r="Y38" s="30"/>
      <c r="Z38" s="27"/>
      <c r="AA38" s="27"/>
      <c r="AB38" s="27"/>
      <c r="AC38" s="26"/>
      <c r="AD38" s="27"/>
    </row>
    <row r="39" spans="2:30" ht="12.75" customHeight="1" x14ac:dyDescent="0.2">
      <c r="B39" s="42"/>
      <c r="D39" s="27"/>
      <c r="E39" s="27"/>
      <c r="F39" s="27"/>
      <c r="G39" s="28"/>
      <c r="H39" s="29"/>
      <c r="I39" s="27" t="str">
        <f t="shared" si="3"/>
        <v/>
      </c>
      <c r="J39" s="27"/>
      <c r="K39" s="27" t="str">
        <f t="shared" si="5"/>
        <v/>
      </c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7"/>
      <c r="W39" s="25"/>
      <c r="X39" s="30"/>
      <c r="Y39" s="30"/>
      <c r="Z39" s="27"/>
      <c r="AA39" s="27"/>
      <c r="AB39" s="27"/>
      <c r="AC39" s="26"/>
      <c r="AD39" s="27"/>
    </row>
    <row r="40" spans="2:30" ht="12.75" customHeight="1" x14ac:dyDescent="0.2">
      <c r="B40" s="42"/>
      <c r="D40" s="27"/>
      <c r="E40" s="27"/>
      <c r="F40" s="27"/>
      <c r="G40" s="28"/>
      <c r="H40" s="29"/>
      <c r="I40" s="27" t="str">
        <f t="shared" si="3"/>
        <v/>
      </c>
      <c r="J40" s="27"/>
      <c r="K40" s="27" t="str">
        <f t="shared" si="5"/>
        <v/>
      </c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7"/>
      <c r="W40" s="25"/>
      <c r="X40" s="30"/>
      <c r="Y40" s="30"/>
      <c r="Z40" s="27"/>
      <c r="AA40" s="27"/>
      <c r="AB40" s="27"/>
      <c r="AC40" s="26"/>
      <c r="AD40" s="27"/>
    </row>
    <row r="41" spans="2:30" ht="12.75" customHeight="1" x14ac:dyDescent="0.2">
      <c r="B41" s="42"/>
      <c r="D41" s="27"/>
      <c r="E41" s="27"/>
      <c r="F41" s="27"/>
      <c r="G41" s="28"/>
      <c r="H41" s="29"/>
      <c r="I41" s="27" t="str">
        <f t="shared" si="3"/>
        <v/>
      </c>
      <c r="J41" s="27"/>
      <c r="K41" s="27" t="str">
        <f t="shared" si="5"/>
        <v/>
      </c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7"/>
      <c r="W41" s="25"/>
      <c r="X41" s="30"/>
      <c r="Y41" s="30"/>
      <c r="Z41" s="27"/>
      <c r="AA41" s="27"/>
      <c r="AB41" s="27"/>
      <c r="AC41" s="26"/>
      <c r="AD41" s="27"/>
    </row>
    <row r="42" spans="2:30" ht="12.75" customHeight="1" x14ac:dyDescent="0.2">
      <c r="B42" s="42"/>
      <c r="D42" s="27"/>
      <c r="E42" s="27"/>
      <c r="F42" s="27"/>
      <c r="G42" s="28"/>
      <c r="H42" s="29"/>
      <c r="I42" s="27" t="str">
        <f t="shared" si="3"/>
        <v/>
      </c>
      <c r="J42" s="27"/>
      <c r="K42" s="27" t="str">
        <f t="shared" si="5"/>
        <v/>
      </c>
      <c r="L42" s="27"/>
      <c r="M42" s="25"/>
      <c r="N42" s="25"/>
      <c r="O42" s="25"/>
      <c r="P42" s="25"/>
      <c r="Q42" s="25"/>
      <c r="R42" s="25"/>
      <c r="S42" s="25"/>
      <c r="T42" s="25"/>
      <c r="U42" s="25"/>
      <c r="V42" s="27"/>
      <c r="W42" s="25"/>
      <c r="X42" s="30"/>
      <c r="Y42" s="30"/>
      <c r="Z42" s="27"/>
      <c r="AA42" s="27"/>
      <c r="AB42" s="27"/>
      <c r="AC42" s="26"/>
      <c r="AD42" s="27"/>
    </row>
    <row r="43" spans="2:30" ht="12.75" customHeight="1" x14ac:dyDescent="0.2">
      <c r="B43" s="42"/>
      <c r="D43" s="27"/>
      <c r="E43" s="27"/>
      <c r="F43" s="27"/>
      <c r="G43" s="28"/>
      <c r="H43" s="29"/>
      <c r="I43" s="27" t="str">
        <f t="shared" si="3"/>
        <v/>
      </c>
      <c r="J43" s="27"/>
      <c r="K43" s="27" t="str">
        <f t="shared" si="5"/>
        <v/>
      </c>
      <c r="L43" s="27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30"/>
      <c r="Y43" s="30"/>
      <c r="Z43" s="27"/>
      <c r="AA43" s="27"/>
      <c r="AB43" s="27"/>
      <c r="AC43" s="26"/>
      <c r="AD43" s="27"/>
    </row>
    <row r="44" spans="2:30" ht="12.75" customHeight="1" x14ac:dyDescent="0.2">
      <c r="B44" s="42"/>
      <c r="D44" s="27"/>
      <c r="E44" s="27"/>
      <c r="F44" s="27"/>
      <c r="G44" s="28"/>
      <c r="H44" s="29"/>
      <c r="I44" s="27" t="str">
        <f t="shared" si="3"/>
        <v/>
      </c>
      <c r="J44" s="27"/>
      <c r="K44" s="27" t="str">
        <f t="shared" si="4"/>
        <v/>
      </c>
      <c r="L44" s="27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30"/>
      <c r="Y44" s="30"/>
      <c r="Z44" s="27"/>
      <c r="AA44" s="27"/>
      <c r="AB44" s="27"/>
      <c r="AC44" s="26"/>
      <c r="AD44" s="27"/>
    </row>
    <row r="45" spans="2:30" ht="12.75" customHeight="1" x14ac:dyDescent="0.2">
      <c r="B45" s="42"/>
      <c r="D45" s="33"/>
      <c r="E45" s="33"/>
      <c r="F45" s="33"/>
      <c r="G45" s="32"/>
      <c r="H45" s="31"/>
      <c r="I45" s="33" t="str">
        <f t="shared" si="3"/>
        <v/>
      </c>
      <c r="J45" s="33"/>
      <c r="K45" s="33" t="str">
        <f t="shared" si="4"/>
        <v/>
      </c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4"/>
      <c r="Y45" s="34"/>
      <c r="Z45" s="33"/>
      <c r="AA45" s="33"/>
      <c r="AB45" s="33"/>
      <c r="AC45" s="34"/>
      <c r="AD45" s="33"/>
    </row>
    <row r="46" spans="2:30" ht="12.75" customHeight="1" x14ac:dyDescent="0.2">
      <c r="B46" s="42"/>
      <c r="D46" s="33"/>
      <c r="E46" s="33"/>
      <c r="F46" s="33"/>
      <c r="G46" s="32"/>
      <c r="H46" s="31"/>
      <c r="I46" s="33" t="str">
        <f t="shared" si="3"/>
        <v/>
      </c>
      <c r="J46" s="33"/>
      <c r="K46" s="33" t="str">
        <f t="shared" si="4"/>
        <v/>
      </c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4"/>
      <c r="Y46" s="34"/>
      <c r="Z46" s="33"/>
      <c r="AA46" s="33"/>
      <c r="AB46" s="33"/>
      <c r="AC46" s="34"/>
      <c r="AD46" s="33"/>
    </row>
    <row r="47" spans="2:30" ht="12.75" customHeight="1" x14ac:dyDescent="0.2">
      <c r="B47" s="42"/>
      <c r="D47" s="33"/>
      <c r="E47" s="33"/>
      <c r="F47" s="33"/>
      <c r="G47" s="32"/>
      <c r="H47" s="31"/>
      <c r="I47" s="33" t="str">
        <f t="shared" si="3"/>
        <v/>
      </c>
      <c r="J47" s="33"/>
      <c r="K47" s="33" t="str">
        <f t="shared" si="4"/>
        <v/>
      </c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4"/>
      <c r="Y47" s="34"/>
      <c r="Z47" s="33"/>
      <c r="AA47" s="33"/>
      <c r="AB47" s="33"/>
      <c r="AC47" s="34"/>
      <c r="AD47" s="33"/>
    </row>
    <row r="48" spans="2:30" ht="12.75" customHeight="1" thickBot="1" x14ac:dyDescent="0.25">
      <c r="B48" s="43"/>
      <c r="D48" s="33"/>
      <c r="E48" s="33"/>
      <c r="F48" s="33"/>
      <c r="G48" s="32"/>
      <c r="H48" s="31"/>
      <c r="I48" s="31" t="str">
        <f t="shared" si="3"/>
        <v/>
      </c>
      <c r="J48" s="33"/>
      <c r="K48" s="33" t="str">
        <f t="shared" si="4"/>
        <v/>
      </c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4"/>
      <c r="Y48" s="34"/>
      <c r="Z48" s="33"/>
      <c r="AA48" s="33"/>
      <c r="AB48" s="33"/>
      <c r="AC48" s="34"/>
      <c r="AD48" s="33"/>
    </row>
    <row r="49" spans="2:30" ht="12.75" customHeight="1" thickBot="1" x14ac:dyDescent="0.25">
      <c r="D49" s="48" t="s">
        <v>3</v>
      </c>
      <c r="E49" s="49"/>
      <c r="F49" s="49"/>
      <c r="G49" s="49"/>
      <c r="H49" s="49"/>
      <c r="I49" s="49"/>
      <c r="J49" s="49"/>
      <c r="K49" s="49"/>
      <c r="L49" s="50"/>
      <c r="M49" s="35" t="str">
        <f>IF(M10="","",IF(OR(M27="", M27="LS", M27="LUMP"),IF(SUM(COUNTIF(M28:M48,"LS")+COUNTIF(M28:M48,"LUMP"))&gt;0,"LS",""),IF(SUM(M28:M48)&lt;&gt;0,SUM(M28:M48),"")))</f>
        <v/>
      </c>
      <c r="N49" s="35">
        <f t="shared" ref="N49:AD49" si="6">IF(N10="","",IF(OR(N27="", N27="LS", N27="LUMP"),IF(SUM(COUNTIF(N28:N48,"LS")+COUNTIF(N28:N48,"LUMP"))&gt;0,"LS",""),IF(SUM(N28:N48)&lt;&gt;0,SUM(N28:N48),"")))</f>
        <v>30.13283333333333</v>
      </c>
      <c r="O49" s="35" t="str">
        <f t="shared" si="6"/>
        <v/>
      </c>
      <c r="P49" s="35">
        <f t="shared" si="6"/>
        <v>5.0299999999999994</v>
      </c>
      <c r="Q49" s="35" t="str">
        <f t="shared" si="6"/>
        <v/>
      </c>
      <c r="R49" s="35">
        <f t="shared" si="6"/>
        <v>30.13283333333333</v>
      </c>
      <c r="S49" s="35" t="str">
        <f t="shared" si="6"/>
        <v/>
      </c>
      <c r="T49" s="35" t="str">
        <f t="shared" si="6"/>
        <v/>
      </c>
      <c r="U49" s="35" t="str">
        <f t="shared" si="6"/>
        <v/>
      </c>
      <c r="V49" s="35" t="str">
        <f t="shared" si="6"/>
        <v/>
      </c>
      <c r="W49" s="35" t="str">
        <f t="shared" si="6"/>
        <v/>
      </c>
      <c r="X49" s="35" t="str">
        <f t="shared" si="6"/>
        <v/>
      </c>
      <c r="Y49" s="35" t="str">
        <f t="shared" si="6"/>
        <v/>
      </c>
      <c r="Z49" s="35" t="str">
        <f>IF(Z10="","",IF(OR(Z27="", Z27="LS", Z27="LUMP"),IF(SUM(COUNTIF(Z28:Z48,"LS")+COUNTIF(Z28:Z48,"LUMP"))&gt;0,"LS",""),IF(SUM(Z28:Z48)&lt;&gt;0,SUM(Z28:Z48),"")))</f>
        <v/>
      </c>
      <c r="AA49" s="35" t="str">
        <f t="shared" si="6"/>
        <v/>
      </c>
      <c r="AB49" s="35" t="str">
        <f t="shared" si="6"/>
        <v/>
      </c>
      <c r="AC49" s="35" t="str">
        <f t="shared" si="6"/>
        <v/>
      </c>
      <c r="AD49" s="35" t="str">
        <f t="shared" si="6"/>
        <v/>
      </c>
    </row>
    <row r="50" spans="2:30" ht="12.75" customHeight="1" x14ac:dyDescent="0.2">
      <c r="B50" s="6" t="s">
        <v>18</v>
      </c>
      <c r="D50" s="51" t="s">
        <v>4</v>
      </c>
      <c r="E50" s="52"/>
      <c r="F50" s="52"/>
      <c r="G50" s="52"/>
      <c r="H50" s="52"/>
      <c r="I50" s="52"/>
      <c r="J50" s="52"/>
      <c r="K50" s="52"/>
      <c r="L50" s="53"/>
      <c r="M50" s="36" t="str">
        <f>IF(M10="","",IF(M49="LS","LS",IF(M49&lt;&gt;"",ROUNDUP(M49,0),"")))</f>
        <v/>
      </c>
      <c r="N50" s="36">
        <f t="shared" ref="N50:AD50" si="7">IF(N10="","",IF(N49="LS","LS",IF(N49&lt;&gt;"",ROUNDUP(N49,0),"")))</f>
        <v>31</v>
      </c>
      <c r="O50" s="36" t="str">
        <f t="shared" si="7"/>
        <v/>
      </c>
      <c r="P50" s="36">
        <f t="shared" si="7"/>
        <v>6</v>
      </c>
      <c r="Q50" s="36" t="str">
        <f t="shared" si="7"/>
        <v/>
      </c>
      <c r="R50" s="36">
        <f t="shared" si="7"/>
        <v>31</v>
      </c>
      <c r="S50" s="36" t="str">
        <f t="shared" si="7"/>
        <v/>
      </c>
      <c r="T50" s="36" t="str">
        <f t="shared" si="7"/>
        <v/>
      </c>
      <c r="U50" s="36" t="str">
        <f t="shared" si="7"/>
        <v/>
      </c>
      <c r="V50" s="36" t="str">
        <f t="shared" si="7"/>
        <v/>
      </c>
      <c r="W50" s="36" t="str">
        <f t="shared" si="7"/>
        <v/>
      </c>
      <c r="X50" s="36" t="str">
        <f t="shared" si="7"/>
        <v/>
      </c>
      <c r="Y50" s="36" t="str">
        <f t="shared" si="7"/>
        <v/>
      </c>
      <c r="Z50" s="36" t="str">
        <f>IF(Z10="","",IF(Z49="LS","LS",IF(Z49&lt;&gt;"",ROUNDUP(Z49,0),"")))</f>
        <v/>
      </c>
      <c r="AA50" s="36" t="str">
        <f t="shared" si="7"/>
        <v/>
      </c>
      <c r="AB50" s="36" t="str">
        <f t="shared" si="7"/>
        <v/>
      </c>
      <c r="AC50" s="36" t="str">
        <f t="shared" si="7"/>
        <v/>
      </c>
      <c r="AD50" s="36" t="str">
        <f t="shared" si="7"/>
        <v/>
      </c>
    </row>
    <row r="51" spans="2:30" ht="12.75" customHeight="1" thickBot="1" x14ac:dyDescent="0.25"/>
    <row r="52" spans="2:30" ht="12.75" customHeight="1" thickBot="1" x14ac:dyDescent="0.25">
      <c r="B52" s="40" t="s">
        <v>16</v>
      </c>
      <c r="D52" s="57" t="str">
        <f>"PAVEMENT CALC SHEET " &amp; B53</f>
        <v xml:space="preserve">PAVEMENT CALC SHEET 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</row>
    <row r="53" spans="2:30" ht="12.75" customHeight="1" thickBot="1" x14ac:dyDescent="0.25">
      <c r="B53" s="44"/>
      <c r="D53" s="11"/>
      <c r="E53" s="11"/>
      <c r="F53" s="11"/>
      <c r="G53" s="11"/>
      <c r="H53" s="11"/>
      <c r="I53" s="12"/>
      <c r="J53" s="12"/>
      <c r="K53" s="12"/>
      <c r="L53" s="13" t="s">
        <v>14</v>
      </c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</row>
    <row r="54" spans="2:30" ht="12.75" customHeight="1" x14ac:dyDescent="0.2">
      <c r="D54" s="11"/>
      <c r="E54" s="11"/>
      <c r="F54" s="11"/>
      <c r="G54" s="11"/>
      <c r="H54" s="11"/>
      <c r="I54" s="12"/>
      <c r="J54" s="12"/>
      <c r="K54" s="12"/>
      <c r="L54" s="13" t="s">
        <v>15</v>
      </c>
      <c r="M54" s="15"/>
      <c r="N54" s="15"/>
      <c r="O54" s="15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2:30" ht="12.75" customHeight="1" x14ac:dyDescent="0.2">
      <c r="D55" s="12"/>
      <c r="E55" s="12"/>
      <c r="F55" s="1"/>
      <c r="G55" s="17"/>
      <c r="H55" s="12"/>
      <c r="I55" s="11"/>
      <c r="J55" s="12"/>
      <c r="K55" s="12"/>
      <c r="L55" s="13" t="s">
        <v>6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2.75" customHeight="1" thickBot="1" x14ac:dyDescent="0.25">
      <c r="D56" s="12"/>
      <c r="E56" s="12"/>
      <c r="F56" s="1"/>
      <c r="G56" s="17"/>
      <c r="H56" s="12"/>
      <c r="I56" s="11"/>
      <c r="J56" s="12"/>
      <c r="K56" s="12"/>
      <c r="L56" s="13" t="s">
        <v>7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2:30" ht="12.75" customHeight="1" x14ac:dyDescent="0.2">
      <c r="B57" s="71" t="s">
        <v>17</v>
      </c>
      <c r="D57" s="58" t="s">
        <v>13</v>
      </c>
      <c r="E57" s="59"/>
      <c r="F57" s="60"/>
      <c r="G57" s="64" t="s">
        <v>8</v>
      </c>
      <c r="H57" s="66" t="s">
        <v>0</v>
      </c>
      <c r="I57" s="66" t="s">
        <v>29</v>
      </c>
      <c r="J57" s="66" t="s">
        <v>30</v>
      </c>
      <c r="K57" s="66" t="s">
        <v>31</v>
      </c>
      <c r="L57" s="66" t="s">
        <v>2</v>
      </c>
      <c r="M57" s="19" t="str">
        <f t="shared" ref="M57:AD57" si="8">IF(OR(TRIM(M53)=0,TRIM(M53)=""),"",IF(IFERROR(TRIM(INDEX(QryItemNamed,MATCH(TRIM(M53),ITEM,0),2)),"")="Y","SPECIAL",LEFT(IFERROR(TRIM(INDEX(ITEM,MATCH(TRIM(M53),ITEM,0))),""),3)))</f>
        <v/>
      </c>
      <c r="N57" s="19" t="str">
        <f t="shared" si="8"/>
        <v/>
      </c>
      <c r="O57" s="19" t="str">
        <f t="shared" si="8"/>
        <v/>
      </c>
      <c r="P57" s="19" t="str">
        <f t="shared" si="8"/>
        <v/>
      </c>
      <c r="Q57" s="19" t="str">
        <f t="shared" si="8"/>
        <v/>
      </c>
      <c r="R57" s="19" t="str">
        <f t="shared" si="8"/>
        <v/>
      </c>
      <c r="S57" s="19" t="str">
        <f t="shared" si="8"/>
        <v/>
      </c>
      <c r="T57" s="19" t="str">
        <f t="shared" si="8"/>
        <v/>
      </c>
      <c r="U57" s="19" t="str">
        <f t="shared" si="8"/>
        <v/>
      </c>
      <c r="V57" s="19" t="str">
        <f t="shared" si="8"/>
        <v/>
      </c>
      <c r="W57" s="19" t="str">
        <f t="shared" si="8"/>
        <v/>
      </c>
      <c r="X57" s="19" t="str">
        <f t="shared" si="8"/>
        <v/>
      </c>
      <c r="Y57" s="19" t="str">
        <f t="shared" si="8"/>
        <v/>
      </c>
      <c r="Z57" s="19" t="str">
        <f t="shared" si="8"/>
        <v/>
      </c>
      <c r="AA57" s="19" t="str">
        <f t="shared" si="8"/>
        <v/>
      </c>
      <c r="AB57" s="19" t="str">
        <f t="shared" si="8"/>
        <v/>
      </c>
      <c r="AC57" s="19" t="str">
        <f t="shared" si="8"/>
        <v/>
      </c>
      <c r="AD57" s="19" t="str">
        <f t="shared" si="8"/>
        <v/>
      </c>
    </row>
    <row r="58" spans="2:30" ht="19.149999999999999" customHeight="1" x14ac:dyDescent="0.2">
      <c r="B58" s="72"/>
      <c r="D58" s="61"/>
      <c r="E58" s="62"/>
      <c r="F58" s="63"/>
      <c r="G58" s="65"/>
      <c r="H58" s="67"/>
      <c r="I58" s="67"/>
      <c r="J58" s="67"/>
      <c r="K58" s="67"/>
      <c r="L58" s="67"/>
      <c r="M58" s="54" t="str">
        <f t="shared" ref="M58:AD58" si="9">IF(OR(TRIM(M53)=0,TRIM(M53)=""),IF(M54="","",M54),IF(IFERROR(TRIM(INDEX(QryItemNamed,MATCH(TRIM(M53),ITEM,0),2)),"")="Y",TRIM(RIGHT(IFERROR(TRIM(INDEX(QryItemNamed,MATCH(TRIM(M53),ITEM,0),4)),"123456789012"),LEN(IFERROR(TRIM(INDEX(QryItemNamed,MATCH(TRIM(M53),ITEM,0),4)),"123456789012"))-9))&amp;M54,IFERROR(TRIM(INDEX(QryItemNamed,MATCH(TRIM(M53),ITEM,0),4))&amp;M54,"ITEM CODE DOES NOT EXIST IN ITEM MASTER")))</f>
        <v/>
      </c>
      <c r="N58" s="54" t="str">
        <f t="shared" si="9"/>
        <v/>
      </c>
      <c r="O58" s="54" t="str">
        <f t="shared" si="9"/>
        <v/>
      </c>
      <c r="P58" s="54" t="str">
        <f t="shared" si="9"/>
        <v/>
      </c>
      <c r="Q58" s="54" t="str">
        <f t="shared" si="9"/>
        <v/>
      </c>
      <c r="R58" s="54" t="str">
        <f t="shared" si="9"/>
        <v/>
      </c>
      <c r="S58" s="54" t="str">
        <f t="shared" si="9"/>
        <v/>
      </c>
      <c r="T58" s="54" t="str">
        <f t="shared" si="9"/>
        <v/>
      </c>
      <c r="U58" s="54" t="str">
        <f t="shared" si="9"/>
        <v/>
      </c>
      <c r="V58" s="54" t="str">
        <f t="shared" si="9"/>
        <v/>
      </c>
      <c r="W58" s="54" t="str">
        <f t="shared" si="9"/>
        <v/>
      </c>
      <c r="X58" s="54" t="str">
        <f t="shared" si="9"/>
        <v/>
      </c>
      <c r="Y58" s="54" t="str">
        <f t="shared" si="9"/>
        <v/>
      </c>
      <c r="Z58" s="54" t="str">
        <f t="shared" si="9"/>
        <v/>
      </c>
      <c r="AA58" s="54" t="str">
        <f t="shared" si="9"/>
        <v/>
      </c>
      <c r="AB58" s="54" t="str">
        <f t="shared" si="9"/>
        <v/>
      </c>
      <c r="AC58" s="54" t="str">
        <f t="shared" si="9"/>
        <v/>
      </c>
      <c r="AD58" s="54" t="str">
        <f t="shared" si="9"/>
        <v/>
      </c>
    </row>
    <row r="59" spans="2:30" ht="12.75" customHeight="1" x14ac:dyDescent="0.2">
      <c r="B59" s="72"/>
      <c r="D59" s="61"/>
      <c r="E59" s="62"/>
      <c r="F59" s="63"/>
      <c r="G59" s="65"/>
      <c r="H59" s="67"/>
      <c r="I59" s="67"/>
      <c r="J59" s="67"/>
      <c r="K59" s="67"/>
      <c r="L59" s="67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</row>
    <row r="60" spans="2:30" ht="12.75" customHeight="1" x14ac:dyDescent="0.2">
      <c r="B60" s="72"/>
      <c r="D60" s="61"/>
      <c r="E60" s="62"/>
      <c r="F60" s="63"/>
      <c r="G60" s="65"/>
      <c r="H60" s="67"/>
      <c r="I60" s="67"/>
      <c r="J60" s="67"/>
      <c r="K60" s="67"/>
      <c r="L60" s="67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</row>
    <row r="61" spans="2:30" ht="12.75" customHeight="1" x14ac:dyDescent="0.2">
      <c r="B61" s="72"/>
      <c r="D61" s="61"/>
      <c r="E61" s="62"/>
      <c r="F61" s="63"/>
      <c r="G61" s="65"/>
      <c r="H61" s="67"/>
      <c r="I61" s="67"/>
      <c r="J61" s="67"/>
      <c r="K61" s="67"/>
      <c r="L61" s="67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</row>
    <row r="62" spans="2:30" ht="12.75" customHeight="1" x14ac:dyDescent="0.2">
      <c r="B62" s="72"/>
      <c r="D62" s="61"/>
      <c r="E62" s="62"/>
      <c r="F62" s="63"/>
      <c r="G62" s="65"/>
      <c r="H62" s="67"/>
      <c r="I62" s="67"/>
      <c r="J62" s="67"/>
      <c r="K62" s="67"/>
      <c r="L62" s="67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</row>
    <row r="63" spans="2:30" ht="12.75" customHeight="1" x14ac:dyDescent="0.2">
      <c r="B63" s="72"/>
      <c r="D63" s="61"/>
      <c r="E63" s="62"/>
      <c r="F63" s="63"/>
      <c r="G63" s="65"/>
      <c r="H63" s="67"/>
      <c r="I63" s="67"/>
      <c r="J63" s="67"/>
      <c r="K63" s="67"/>
      <c r="L63" s="67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</row>
    <row r="64" spans="2:30" ht="12.75" customHeight="1" x14ac:dyDescent="0.2">
      <c r="B64" s="72"/>
      <c r="D64" s="61"/>
      <c r="E64" s="62"/>
      <c r="F64" s="63"/>
      <c r="G64" s="65"/>
      <c r="H64" s="67"/>
      <c r="I64" s="67"/>
      <c r="J64" s="67"/>
      <c r="K64" s="67"/>
      <c r="L64" s="67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</row>
    <row r="65" spans="2:30" ht="12.75" customHeight="1" x14ac:dyDescent="0.2">
      <c r="B65" s="72"/>
      <c r="D65" s="61"/>
      <c r="E65" s="62"/>
      <c r="F65" s="63"/>
      <c r="G65" s="65"/>
      <c r="H65" s="67"/>
      <c r="I65" s="67"/>
      <c r="J65" s="67"/>
      <c r="K65" s="67"/>
      <c r="L65" s="67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</row>
    <row r="66" spans="2:30" ht="12.75" customHeight="1" x14ac:dyDescent="0.2">
      <c r="B66" s="72"/>
      <c r="D66" s="61"/>
      <c r="E66" s="62"/>
      <c r="F66" s="63"/>
      <c r="G66" s="65"/>
      <c r="H66" s="67"/>
      <c r="I66" s="67"/>
      <c r="J66" s="67"/>
      <c r="K66" s="67"/>
      <c r="L66" s="67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</row>
    <row r="67" spans="2:30" ht="12.75" customHeight="1" x14ac:dyDescent="0.2">
      <c r="B67" s="72"/>
      <c r="D67" s="61"/>
      <c r="E67" s="62"/>
      <c r="F67" s="63"/>
      <c r="G67" s="65"/>
      <c r="H67" s="67"/>
      <c r="I67" s="67"/>
      <c r="J67" s="67"/>
      <c r="K67" s="67"/>
      <c r="L67" s="67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</row>
    <row r="68" spans="2:30" ht="12.75" customHeight="1" x14ac:dyDescent="0.2">
      <c r="B68" s="72"/>
      <c r="D68" s="61"/>
      <c r="E68" s="62"/>
      <c r="F68" s="63"/>
      <c r="G68" s="65"/>
      <c r="H68" s="67"/>
      <c r="I68" s="67"/>
      <c r="J68" s="67"/>
      <c r="K68" s="67"/>
      <c r="L68" s="67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</row>
    <row r="69" spans="2:30" ht="12.75" customHeight="1" x14ac:dyDescent="0.2">
      <c r="B69" s="72"/>
      <c r="D69" s="61"/>
      <c r="E69" s="62"/>
      <c r="F69" s="63"/>
      <c r="G69" s="65"/>
      <c r="H69" s="67"/>
      <c r="I69" s="67"/>
      <c r="J69" s="67"/>
      <c r="K69" s="67"/>
      <c r="L69" s="67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</row>
    <row r="70" spans="2:30" ht="12.75" customHeight="1" thickBot="1" x14ac:dyDescent="0.25">
      <c r="B70" s="73"/>
      <c r="D70" s="47"/>
      <c r="E70" s="47"/>
      <c r="F70" s="47"/>
      <c r="G70" s="20"/>
      <c r="H70" s="21"/>
      <c r="I70" s="22" t="s">
        <v>5</v>
      </c>
      <c r="J70" s="22" t="s">
        <v>5</v>
      </c>
      <c r="K70" s="22" t="s">
        <v>9</v>
      </c>
      <c r="L70" s="22" t="s">
        <v>9</v>
      </c>
      <c r="M70" s="22" t="str">
        <f t="shared" ref="M70:AD70" si="10">IF(OR(TRIM(M53)=0,TRIM(M53)=""),"",IFERROR(TRIM(INDEX(QryItemNamed,MATCH(TRIM(M53),ITEM,0),3)),""))</f>
        <v/>
      </c>
      <c r="N70" s="22" t="str">
        <f t="shared" si="10"/>
        <v/>
      </c>
      <c r="O70" s="22" t="str">
        <f t="shared" si="10"/>
        <v/>
      </c>
      <c r="P70" s="22" t="str">
        <f t="shared" si="10"/>
        <v/>
      </c>
      <c r="Q70" s="22" t="str">
        <f t="shared" si="10"/>
        <v/>
      </c>
      <c r="R70" s="22" t="str">
        <f t="shared" si="10"/>
        <v/>
      </c>
      <c r="S70" s="22" t="str">
        <f t="shared" si="10"/>
        <v/>
      </c>
      <c r="T70" s="22" t="str">
        <f t="shared" si="10"/>
        <v/>
      </c>
      <c r="U70" s="22" t="str">
        <f t="shared" si="10"/>
        <v/>
      </c>
      <c r="V70" s="22" t="str">
        <f t="shared" si="10"/>
        <v/>
      </c>
      <c r="W70" s="22" t="str">
        <f t="shared" si="10"/>
        <v/>
      </c>
      <c r="X70" s="22" t="str">
        <f t="shared" si="10"/>
        <v/>
      </c>
      <c r="Y70" s="22" t="str">
        <f t="shared" si="10"/>
        <v/>
      </c>
      <c r="Z70" s="22" t="str">
        <f t="shared" si="10"/>
        <v/>
      </c>
      <c r="AA70" s="22" t="str">
        <f t="shared" si="10"/>
        <v/>
      </c>
      <c r="AB70" s="22" t="str">
        <f t="shared" si="10"/>
        <v/>
      </c>
      <c r="AC70" s="22" t="str">
        <f t="shared" si="10"/>
        <v/>
      </c>
      <c r="AD70" s="22" t="str">
        <f t="shared" si="10"/>
        <v/>
      </c>
    </row>
    <row r="71" spans="2:30" ht="12.75" customHeight="1" x14ac:dyDescent="0.2">
      <c r="B71" s="41"/>
      <c r="D71" s="25"/>
      <c r="E71" s="25"/>
      <c r="F71" s="25"/>
      <c r="G71" s="23"/>
      <c r="H71" s="24"/>
      <c r="I71" s="25" t="str">
        <f>IF(D71&lt;&gt;"",(F71-D71)*5280,"")</f>
        <v/>
      </c>
      <c r="J71" s="25"/>
      <c r="K71" s="25" t="str">
        <f>IF(D71&lt;&gt;"",I71*J71/9,"")</f>
        <v/>
      </c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6"/>
      <c r="AD71" s="25"/>
    </row>
    <row r="72" spans="2:30" ht="12.75" customHeight="1" x14ac:dyDescent="0.2">
      <c r="B72" s="42"/>
      <c r="D72" s="25"/>
      <c r="E72" s="25" t="s">
        <v>1</v>
      </c>
      <c r="F72" s="25"/>
      <c r="G72" s="23"/>
      <c r="H72" s="24"/>
      <c r="I72" s="25" t="str">
        <f t="shared" ref="I72:I91" si="11">IF(D72&lt;&gt;"",(F72-D72)*5280,"")</f>
        <v/>
      </c>
      <c r="J72" s="25"/>
      <c r="K72" s="25" t="str">
        <f t="shared" ref="K72:K91" si="12">IF(D72&lt;&gt;"",I72*J72/9,"")</f>
        <v/>
      </c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6"/>
      <c r="AD72" s="27"/>
    </row>
    <row r="73" spans="2:30" ht="12.75" customHeight="1" x14ac:dyDescent="0.2">
      <c r="B73" s="42"/>
      <c r="D73" s="27"/>
      <c r="E73" s="27"/>
      <c r="F73" s="27"/>
      <c r="G73" s="28"/>
      <c r="H73" s="29"/>
      <c r="I73" s="27" t="str">
        <f t="shared" si="11"/>
        <v/>
      </c>
      <c r="J73" s="27"/>
      <c r="K73" s="27" t="str">
        <f t="shared" si="12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2"/>
      <c r="D74" s="27"/>
      <c r="E74" s="27"/>
      <c r="F74" s="27"/>
      <c r="G74" s="28"/>
      <c r="H74" s="29"/>
      <c r="I74" s="27" t="str">
        <f t="shared" si="11"/>
        <v/>
      </c>
      <c r="J74" s="27"/>
      <c r="K74" s="27" t="str">
        <f t="shared" si="12"/>
        <v/>
      </c>
      <c r="L74" s="27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7"/>
      <c r="AC74" s="26"/>
      <c r="AD74" s="27"/>
    </row>
    <row r="75" spans="2:30" ht="12.75" customHeight="1" x14ac:dyDescent="0.2">
      <c r="B75" s="42"/>
      <c r="D75" s="27"/>
      <c r="E75" s="27"/>
      <c r="F75" s="27"/>
      <c r="G75" s="28"/>
      <c r="H75" s="29"/>
      <c r="I75" s="27" t="str">
        <f t="shared" si="11"/>
        <v/>
      </c>
      <c r="J75" s="27"/>
      <c r="K75" s="27" t="str">
        <f t="shared" si="12"/>
        <v/>
      </c>
      <c r="L75" s="27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5"/>
      <c r="X75" s="25"/>
      <c r="Y75" s="30"/>
      <c r="Z75" s="30"/>
      <c r="AA75" s="27"/>
      <c r="AB75" s="27"/>
      <c r="AC75" s="26"/>
      <c r="AD75" s="27"/>
    </row>
    <row r="76" spans="2:30" ht="12.75" customHeight="1" x14ac:dyDescent="0.2">
      <c r="B76" s="42"/>
      <c r="D76" s="27"/>
      <c r="E76" s="27"/>
      <c r="F76" s="27"/>
      <c r="G76" s="28"/>
      <c r="H76" s="29"/>
      <c r="I76" s="27" t="str">
        <f t="shared" si="11"/>
        <v/>
      </c>
      <c r="J76" s="27"/>
      <c r="K76" s="27" t="str">
        <f t="shared" si="12"/>
        <v/>
      </c>
      <c r="L76" s="27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0"/>
      <c r="Z76" s="30"/>
      <c r="AA76" s="27"/>
      <c r="AB76" s="27"/>
      <c r="AC76" s="26"/>
      <c r="AD76" s="27"/>
    </row>
    <row r="77" spans="2:30" ht="12.75" customHeight="1" x14ac:dyDescent="0.2">
      <c r="B77" s="42"/>
      <c r="D77" s="27"/>
      <c r="E77" s="27"/>
      <c r="F77" s="27"/>
      <c r="G77" s="28"/>
      <c r="H77" s="29"/>
      <c r="I77" s="27" t="str">
        <f t="shared" si="11"/>
        <v/>
      </c>
      <c r="J77" s="27"/>
      <c r="K77" s="27" t="str">
        <f t="shared" si="12"/>
        <v/>
      </c>
      <c r="L77" s="27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0"/>
      <c r="Z77" s="30"/>
      <c r="AA77" s="27"/>
      <c r="AB77" s="27"/>
      <c r="AC77" s="26"/>
      <c r="AD77" s="27"/>
    </row>
    <row r="78" spans="2:30" ht="12.75" customHeight="1" x14ac:dyDescent="0.2">
      <c r="B78" s="42"/>
      <c r="D78" s="27"/>
      <c r="E78" s="27"/>
      <c r="F78" s="27"/>
      <c r="G78" s="28"/>
      <c r="H78" s="29"/>
      <c r="I78" s="27" t="str">
        <f t="shared" si="11"/>
        <v/>
      </c>
      <c r="J78" s="27"/>
      <c r="K78" s="27" t="str">
        <f t="shared" si="12"/>
        <v/>
      </c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0"/>
      <c r="Z78" s="30"/>
      <c r="AA78" s="27"/>
      <c r="AB78" s="27"/>
      <c r="AC78" s="26"/>
      <c r="AD78" s="27"/>
    </row>
    <row r="79" spans="2:30" ht="12.75" customHeight="1" x14ac:dyDescent="0.2">
      <c r="B79" s="42"/>
      <c r="D79" s="27"/>
      <c r="E79" s="27"/>
      <c r="F79" s="27"/>
      <c r="G79" s="28"/>
      <c r="H79" s="29"/>
      <c r="I79" s="27" t="str">
        <f t="shared" si="11"/>
        <v/>
      </c>
      <c r="J79" s="27"/>
      <c r="K79" s="27" t="str">
        <f t="shared" si="12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0"/>
      <c r="Z79" s="30"/>
      <c r="AA79" s="27"/>
      <c r="AB79" s="27"/>
      <c r="AC79" s="26"/>
      <c r="AD79" s="27"/>
    </row>
    <row r="80" spans="2:30" ht="12.75" customHeight="1" x14ac:dyDescent="0.2">
      <c r="B80" s="42"/>
      <c r="D80" s="27"/>
      <c r="E80" s="27"/>
      <c r="F80" s="27"/>
      <c r="G80" s="28"/>
      <c r="H80" s="29"/>
      <c r="I80" s="27" t="str">
        <f t="shared" si="11"/>
        <v/>
      </c>
      <c r="J80" s="27"/>
      <c r="K80" s="27" t="str">
        <f t="shared" si="12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7"/>
      <c r="X80" s="25"/>
      <c r="Y80" s="30"/>
      <c r="Z80" s="30"/>
      <c r="AA80" s="27"/>
      <c r="AB80" s="27"/>
      <c r="AC80" s="26"/>
      <c r="AD80" s="27"/>
    </row>
    <row r="81" spans="2:30" ht="12.75" customHeight="1" x14ac:dyDescent="0.2">
      <c r="B81" s="42"/>
      <c r="D81" s="27"/>
      <c r="E81" s="27"/>
      <c r="F81" s="27"/>
      <c r="G81" s="28"/>
      <c r="H81" s="29"/>
      <c r="I81" s="27" t="str">
        <f t="shared" si="11"/>
        <v/>
      </c>
      <c r="J81" s="27"/>
      <c r="K81" s="27" t="str">
        <f t="shared" si="12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5"/>
      <c r="Y81" s="30"/>
      <c r="Z81" s="30"/>
      <c r="AA81" s="27"/>
      <c r="AB81" s="27"/>
      <c r="AC81" s="26"/>
      <c r="AD81" s="27"/>
    </row>
    <row r="82" spans="2:30" ht="12.75" customHeight="1" x14ac:dyDescent="0.2">
      <c r="B82" s="42"/>
      <c r="D82" s="27"/>
      <c r="E82" s="27"/>
      <c r="F82" s="27"/>
      <c r="G82" s="28"/>
      <c r="H82" s="29"/>
      <c r="I82" s="27" t="str">
        <f t="shared" si="11"/>
        <v/>
      </c>
      <c r="J82" s="27"/>
      <c r="K82" s="27" t="str">
        <f t="shared" si="12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0"/>
      <c r="Z82" s="30"/>
      <c r="AA82" s="27"/>
      <c r="AB82" s="27"/>
      <c r="AC82" s="26"/>
      <c r="AD82" s="27"/>
    </row>
    <row r="83" spans="2:30" ht="12.75" customHeight="1" x14ac:dyDescent="0.2">
      <c r="B83" s="42"/>
      <c r="D83" s="27"/>
      <c r="E83" s="27"/>
      <c r="F83" s="27"/>
      <c r="G83" s="28"/>
      <c r="H83" s="29"/>
      <c r="I83" s="27" t="str">
        <f t="shared" si="11"/>
        <v/>
      </c>
      <c r="J83" s="27"/>
      <c r="K83" s="27" t="str">
        <f t="shared" si="12"/>
        <v/>
      </c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0"/>
      <c r="Z83" s="30"/>
      <c r="AA83" s="27"/>
      <c r="AB83" s="27"/>
      <c r="AC83" s="26"/>
      <c r="AD83" s="27"/>
    </row>
    <row r="84" spans="2:30" ht="12.75" customHeight="1" x14ac:dyDescent="0.2">
      <c r="B84" s="42"/>
      <c r="D84" s="27"/>
      <c r="E84" s="27"/>
      <c r="F84" s="27"/>
      <c r="G84" s="28"/>
      <c r="H84" s="29"/>
      <c r="I84" s="27" t="str">
        <f t="shared" si="11"/>
        <v/>
      </c>
      <c r="J84" s="27"/>
      <c r="K84" s="27" t="str">
        <f t="shared" si="12"/>
        <v/>
      </c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5"/>
      <c r="Y84" s="30"/>
      <c r="Z84" s="30"/>
      <c r="AA84" s="27"/>
      <c r="AB84" s="27"/>
      <c r="AC84" s="26"/>
      <c r="AD84" s="27"/>
    </row>
    <row r="85" spans="2:30" ht="12.75" customHeight="1" x14ac:dyDescent="0.2">
      <c r="B85" s="42"/>
      <c r="D85" s="27"/>
      <c r="E85" s="27"/>
      <c r="F85" s="27"/>
      <c r="G85" s="28"/>
      <c r="H85" s="29"/>
      <c r="I85" s="27" t="str">
        <f t="shared" si="11"/>
        <v/>
      </c>
      <c r="J85" s="27"/>
      <c r="K85" s="27" t="str">
        <f t="shared" si="12"/>
        <v/>
      </c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0"/>
      <c r="Z85" s="30"/>
      <c r="AA85" s="27"/>
      <c r="AB85" s="27"/>
      <c r="AC85" s="26"/>
      <c r="AD85" s="27"/>
    </row>
    <row r="86" spans="2:30" ht="12.75" customHeight="1" x14ac:dyDescent="0.2">
      <c r="B86" s="42"/>
      <c r="D86" s="27"/>
      <c r="E86" s="27"/>
      <c r="F86" s="27"/>
      <c r="G86" s="28"/>
      <c r="H86" s="29"/>
      <c r="I86" s="27" t="str">
        <f t="shared" si="11"/>
        <v/>
      </c>
      <c r="J86" s="27"/>
      <c r="K86" s="27" t="str">
        <f t="shared" si="12"/>
        <v/>
      </c>
      <c r="L86" s="27"/>
      <c r="M86" s="25"/>
      <c r="N86" s="25"/>
      <c r="O86" s="27"/>
      <c r="P86" s="25"/>
      <c r="Q86" s="25"/>
      <c r="R86" s="25"/>
      <c r="S86" s="25"/>
      <c r="T86" s="25"/>
      <c r="U86" s="25"/>
      <c r="V86" s="25"/>
      <c r="W86" s="25"/>
      <c r="X86" s="25"/>
      <c r="Y86" s="30"/>
      <c r="Z86" s="30"/>
      <c r="AA86" s="27"/>
      <c r="AB86" s="27"/>
      <c r="AC86" s="26"/>
      <c r="AD86" s="27"/>
    </row>
    <row r="87" spans="2:30" ht="12.75" customHeight="1" x14ac:dyDescent="0.2">
      <c r="B87" s="42"/>
      <c r="D87" s="27"/>
      <c r="E87" s="27"/>
      <c r="F87" s="27"/>
      <c r="G87" s="28"/>
      <c r="H87" s="29"/>
      <c r="I87" s="27" t="str">
        <f t="shared" si="11"/>
        <v/>
      </c>
      <c r="J87" s="27"/>
      <c r="K87" s="27" t="str">
        <f t="shared" si="12"/>
        <v/>
      </c>
      <c r="L87" s="27"/>
      <c r="M87" s="25"/>
      <c r="N87" s="25"/>
      <c r="O87" s="27"/>
      <c r="P87" s="25"/>
      <c r="Q87" s="25"/>
      <c r="R87" s="25"/>
      <c r="S87" s="25"/>
      <c r="T87" s="25"/>
      <c r="U87" s="25"/>
      <c r="V87" s="25"/>
      <c r="W87" s="25"/>
      <c r="X87" s="25"/>
      <c r="Y87" s="30"/>
      <c r="Z87" s="30"/>
      <c r="AA87" s="27"/>
      <c r="AB87" s="27"/>
      <c r="AC87" s="26"/>
      <c r="AD87" s="27"/>
    </row>
    <row r="88" spans="2:30" ht="12.75" customHeight="1" x14ac:dyDescent="0.2">
      <c r="B88" s="42"/>
      <c r="D88" s="33"/>
      <c r="E88" s="33"/>
      <c r="F88" s="33"/>
      <c r="G88" s="32"/>
      <c r="H88" s="31"/>
      <c r="I88" s="33" t="str">
        <f t="shared" si="11"/>
        <v/>
      </c>
      <c r="J88" s="33"/>
      <c r="K88" s="33" t="str">
        <f t="shared" si="12"/>
        <v/>
      </c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4"/>
      <c r="Z88" s="34"/>
      <c r="AA88" s="33"/>
      <c r="AB88" s="33"/>
      <c r="AC88" s="34"/>
      <c r="AD88" s="33"/>
    </row>
    <row r="89" spans="2:30" ht="12.75" customHeight="1" x14ac:dyDescent="0.2">
      <c r="B89" s="42"/>
      <c r="D89" s="33"/>
      <c r="E89" s="33"/>
      <c r="F89" s="33"/>
      <c r="G89" s="32"/>
      <c r="H89" s="31"/>
      <c r="I89" s="33" t="str">
        <f t="shared" si="11"/>
        <v/>
      </c>
      <c r="J89" s="33"/>
      <c r="K89" s="33" t="str">
        <f t="shared" si="12"/>
        <v/>
      </c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4"/>
      <c r="Z89" s="34"/>
      <c r="AA89" s="33"/>
      <c r="AB89" s="33"/>
      <c r="AC89" s="34"/>
      <c r="AD89" s="33"/>
    </row>
    <row r="90" spans="2:30" ht="12.75" customHeight="1" x14ac:dyDescent="0.2">
      <c r="B90" s="42"/>
      <c r="D90" s="33"/>
      <c r="E90" s="33"/>
      <c r="F90" s="33"/>
      <c r="G90" s="32"/>
      <c r="H90" s="31"/>
      <c r="I90" s="33" t="str">
        <f t="shared" si="11"/>
        <v/>
      </c>
      <c r="J90" s="33"/>
      <c r="K90" s="33" t="str">
        <f t="shared" si="12"/>
        <v/>
      </c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4"/>
      <c r="Z90" s="34"/>
      <c r="AA90" s="33"/>
      <c r="AB90" s="33"/>
      <c r="AC90" s="34"/>
      <c r="AD90" s="33"/>
    </row>
    <row r="91" spans="2:30" ht="12.75" customHeight="1" thickBot="1" x14ac:dyDescent="0.25">
      <c r="B91" s="43"/>
      <c r="D91" s="33"/>
      <c r="E91" s="33"/>
      <c r="F91" s="33"/>
      <c r="G91" s="32"/>
      <c r="H91" s="31"/>
      <c r="I91" s="31" t="str">
        <f t="shared" si="11"/>
        <v/>
      </c>
      <c r="J91" s="33"/>
      <c r="K91" s="33" t="str">
        <f t="shared" si="12"/>
        <v/>
      </c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4"/>
      <c r="Z91" s="34"/>
      <c r="AA91" s="33"/>
      <c r="AB91" s="33"/>
      <c r="AC91" s="34"/>
      <c r="AD91" s="33"/>
    </row>
    <row r="92" spans="2:30" ht="12.75" customHeight="1" thickBot="1" x14ac:dyDescent="0.25">
      <c r="D92" s="48" t="s">
        <v>3</v>
      </c>
      <c r="E92" s="49"/>
      <c r="F92" s="49"/>
      <c r="G92" s="49"/>
      <c r="H92" s="49"/>
      <c r="I92" s="49"/>
      <c r="J92" s="49"/>
      <c r="K92" s="49"/>
      <c r="L92" s="50"/>
      <c r="M92" s="35" t="str">
        <f t="shared" ref="M92:AD92" si="13">IF(M53="","",IF(OR(M70="", M70="LS", M70="LUMP"),IF(SUM(COUNTIF(M71:M91,"LS")+COUNTIF(M71:M91,"LUMP"))&gt;0,"LS",""),IF(SUM(M71:M91)&lt;&gt;0,SUM(M71:M91),"")))</f>
        <v/>
      </c>
      <c r="N92" s="35" t="str">
        <f t="shared" si="13"/>
        <v/>
      </c>
      <c r="O92" s="35" t="str">
        <f t="shared" si="13"/>
        <v/>
      </c>
      <c r="P92" s="35" t="str">
        <f t="shared" si="13"/>
        <v/>
      </c>
      <c r="Q92" s="35" t="str">
        <f t="shared" si="13"/>
        <v/>
      </c>
      <c r="R92" s="35" t="str">
        <f t="shared" si="13"/>
        <v/>
      </c>
      <c r="S92" s="35" t="str">
        <f t="shared" si="13"/>
        <v/>
      </c>
      <c r="T92" s="35" t="str">
        <f t="shared" si="13"/>
        <v/>
      </c>
      <c r="U92" s="35" t="str">
        <f t="shared" si="13"/>
        <v/>
      </c>
      <c r="V92" s="35" t="str">
        <f t="shared" si="13"/>
        <v/>
      </c>
      <c r="W92" s="35" t="str">
        <f t="shared" si="13"/>
        <v/>
      </c>
      <c r="X92" s="35" t="str">
        <f t="shared" si="13"/>
        <v/>
      </c>
      <c r="Y92" s="35" t="str">
        <f t="shared" si="13"/>
        <v/>
      </c>
      <c r="Z92" s="35" t="str">
        <f t="shared" si="13"/>
        <v/>
      </c>
      <c r="AA92" s="35" t="str">
        <f t="shared" si="13"/>
        <v/>
      </c>
      <c r="AB92" s="35" t="str">
        <f t="shared" si="13"/>
        <v/>
      </c>
      <c r="AC92" s="35" t="str">
        <f t="shared" si="13"/>
        <v/>
      </c>
      <c r="AD92" s="35" t="str">
        <f t="shared" si="13"/>
        <v/>
      </c>
    </row>
    <row r="93" spans="2:30" ht="12.75" customHeight="1" x14ac:dyDescent="0.2">
      <c r="B93" s="6" t="s">
        <v>18</v>
      </c>
      <c r="D93" s="51" t="s">
        <v>4</v>
      </c>
      <c r="E93" s="52"/>
      <c r="F93" s="52"/>
      <c r="G93" s="52"/>
      <c r="H93" s="52"/>
      <c r="I93" s="52"/>
      <c r="J93" s="52"/>
      <c r="K93" s="52"/>
      <c r="L93" s="53"/>
      <c r="M93" s="36" t="str">
        <f t="shared" ref="M93:AD93" si="14">IF(M53="","",IF(M92="LS","LS",IF(M92&lt;&gt;"",ROUNDUP(M92,0),"")))</f>
        <v/>
      </c>
      <c r="N93" s="36" t="str">
        <f t="shared" si="14"/>
        <v/>
      </c>
      <c r="O93" s="36" t="str">
        <f t="shared" si="14"/>
        <v/>
      </c>
      <c r="P93" s="36" t="str">
        <f t="shared" si="14"/>
        <v/>
      </c>
      <c r="Q93" s="36" t="str">
        <f t="shared" si="14"/>
        <v/>
      </c>
      <c r="R93" s="36" t="str">
        <f t="shared" si="14"/>
        <v/>
      </c>
      <c r="S93" s="36" t="str">
        <f t="shared" si="14"/>
        <v/>
      </c>
      <c r="T93" s="36" t="str">
        <f t="shared" si="14"/>
        <v/>
      </c>
      <c r="U93" s="36" t="str">
        <f t="shared" si="14"/>
        <v/>
      </c>
      <c r="V93" s="36" t="str">
        <f t="shared" si="14"/>
        <v/>
      </c>
      <c r="W93" s="36" t="str">
        <f t="shared" si="14"/>
        <v/>
      </c>
      <c r="X93" s="36" t="str">
        <f t="shared" si="14"/>
        <v/>
      </c>
      <c r="Y93" s="36" t="str">
        <f t="shared" si="14"/>
        <v/>
      </c>
      <c r="Z93" s="36" t="str">
        <f t="shared" si="14"/>
        <v/>
      </c>
      <c r="AA93" s="36" t="str">
        <f t="shared" si="14"/>
        <v/>
      </c>
      <c r="AB93" s="36" t="str">
        <f t="shared" si="14"/>
        <v/>
      </c>
      <c r="AC93" s="36" t="str">
        <f t="shared" si="14"/>
        <v/>
      </c>
      <c r="AD93" s="36" t="str">
        <f t="shared" si="14"/>
        <v/>
      </c>
    </row>
    <row r="94" spans="2:30" ht="12.75" customHeight="1" thickBot="1" x14ac:dyDescent="0.25"/>
    <row r="95" spans="2:30" ht="12.75" customHeight="1" thickBot="1" x14ac:dyDescent="0.25">
      <c r="B95" s="40" t="s">
        <v>16</v>
      </c>
      <c r="D95" s="57" t="str">
        <f>"PAVEMENT CALC SHEET " &amp; B96</f>
        <v xml:space="preserve">PAVEMENT CALC SHEET </v>
      </c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</row>
    <row r="96" spans="2:30" ht="12.75" customHeight="1" thickBot="1" x14ac:dyDescent="0.25">
      <c r="B96" s="44"/>
      <c r="D96" s="11"/>
      <c r="E96" s="11"/>
      <c r="F96" s="11"/>
      <c r="G96" s="11"/>
      <c r="H96" s="11"/>
      <c r="I96" s="12"/>
      <c r="J96" s="12"/>
      <c r="K96" s="12"/>
      <c r="L96" s="13" t="s">
        <v>14</v>
      </c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</row>
    <row r="97" spans="2:30" ht="12.75" customHeight="1" x14ac:dyDescent="0.2">
      <c r="D97" s="11"/>
      <c r="E97" s="11"/>
      <c r="F97" s="11"/>
      <c r="G97" s="11"/>
      <c r="H97" s="11"/>
      <c r="I97" s="12"/>
      <c r="J97" s="12"/>
      <c r="K97" s="12"/>
      <c r="L97" s="13" t="s">
        <v>15</v>
      </c>
      <c r="M97" s="15"/>
      <c r="N97" s="15"/>
      <c r="O97" s="15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2:30" ht="12.75" customHeight="1" x14ac:dyDescent="0.2">
      <c r="D98" s="12"/>
      <c r="E98" s="12"/>
      <c r="F98" s="1"/>
      <c r="G98" s="17"/>
      <c r="H98" s="12"/>
      <c r="I98" s="11"/>
      <c r="J98" s="12"/>
      <c r="K98" s="12"/>
      <c r="L98" s="13" t="s">
        <v>6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 spans="2:30" ht="12.75" customHeight="1" thickBot="1" x14ac:dyDescent="0.25">
      <c r="D99" s="12"/>
      <c r="E99" s="12"/>
      <c r="F99" s="1"/>
      <c r="G99" s="17"/>
      <c r="H99" s="12"/>
      <c r="I99" s="11"/>
      <c r="J99" s="12"/>
      <c r="K99" s="12"/>
      <c r="L99" s="13" t="s">
        <v>7</v>
      </c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</row>
    <row r="100" spans="2:30" ht="12.75" customHeight="1" x14ac:dyDescent="0.2">
      <c r="B100" s="71" t="s">
        <v>17</v>
      </c>
      <c r="D100" s="58" t="s">
        <v>13</v>
      </c>
      <c r="E100" s="59"/>
      <c r="F100" s="60"/>
      <c r="G100" s="64" t="s">
        <v>8</v>
      </c>
      <c r="H100" s="66" t="s">
        <v>0</v>
      </c>
      <c r="I100" s="66" t="s">
        <v>29</v>
      </c>
      <c r="J100" s="66" t="s">
        <v>30</v>
      </c>
      <c r="K100" s="66" t="s">
        <v>31</v>
      </c>
      <c r="L100" s="66" t="s">
        <v>2</v>
      </c>
      <c r="M100" s="19" t="str">
        <f t="shared" ref="M100:AD100" si="15">IF(OR(TRIM(M96)=0,TRIM(M96)=""),"",IF(IFERROR(TRIM(INDEX(QryItemNamed,MATCH(TRIM(M96),ITEM,0),2)),"")="Y","SPECIAL",LEFT(IFERROR(TRIM(INDEX(ITEM,MATCH(TRIM(M96),ITEM,0))),""),3)))</f>
        <v/>
      </c>
      <c r="N100" s="19" t="str">
        <f t="shared" si="15"/>
        <v/>
      </c>
      <c r="O100" s="19" t="str">
        <f t="shared" si="15"/>
        <v/>
      </c>
      <c r="P100" s="19" t="str">
        <f t="shared" si="15"/>
        <v/>
      </c>
      <c r="Q100" s="19" t="str">
        <f t="shared" si="15"/>
        <v/>
      </c>
      <c r="R100" s="19" t="str">
        <f t="shared" si="15"/>
        <v/>
      </c>
      <c r="S100" s="19" t="str">
        <f t="shared" si="15"/>
        <v/>
      </c>
      <c r="T100" s="19" t="str">
        <f t="shared" si="15"/>
        <v/>
      </c>
      <c r="U100" s="19" t="str">
        <f t="shared" si="15"/>
        <v/>
      </c>
      <c r="V100" s="19" t="str">
        <f t="shared" si="15"/>
        <v/>
      </c>
      <c r="W100" s="19" t="str">
        <f t="shared" si="15"/>
        <v/>
      </c>
      <c r="X100" s="19" t="str">
        <f t="shared" si="15"/>
        <v/>
      </c>
      <c r="Y100" s="19" t="str">
        <f t="shared" si="15"/>
        <v/>
      </c>
      <c r="Z100" s="19" t="str">
        <f t="shared" si="15"/>
        <v/>
      </c>
      <c r="AA100" s="19" t="str">
        <f t="shared" si="15"/>
        <v/>
      </c>
      <c r="AB100" s="19" t="str">
        <f t="shared" si="15"/>
        <v/>
      </c>
      <c r="AC100" s="19" t="str">
        <f t="shared" si="15"/>
        <v/>
      </c>
      <c r="AD100" s="19" t="str">
        <f t="shared" si="15"/>
        <v/>
      </c>
    </row>
    <row r="101" spans="2:30" ht="19.149999999999999" customHeight="1" x14ac:dyDescent="0.2">
      <c r="B101" s="72"/>
      <c r="D101" s="61"/>
      <c r="E101" s="62"/>
      <c r="F101" s="63"/>
      <c r="G101" s="65"/>
      <c r="H101" s="67"/>
      <c r="I101" s="67"/>
      <c r="J101" s="67"/>
      <c r="K101" s="67"/>
      <c r="L101" s="67"/>
      <c r="M101" s="54" t="str">
        <f t="shared" ref="M101:AD101" si="16">IF(OR(TRIM(M96)=0,TRIM(M96)=""),IF(M97="","",M97),IF(IFERROR(TRIM(INDEX(QryItemNamed,MATCH(TRIM(M96),ITEM,0),2)),"")="Y",TRIM(RIGHT(IFERROR(TRIM(INDEX(QryItemNamed,MATCH(TRIM(M96),ITEM,0),4)),"123456789012"),LEN(IFERROR(TRIM(INDEX(QryItemNamed,MATCH(TRIM(M96),ITEM,0),4)),"123456789012"))-9))&amp;M97,IFERROR(TRIM(INDEX(QryItemNamed,MATCH(TRIM(M96),ITEM,0),4))&amp;M97,"ITEM CODE DOES NOT EXIST IN ITEM MASTER")))</f>
        <v/>
      </c>
      <c r="N101" s="54" t="str">
        <f t="shared" si="16"/>
        <v/>
      </c>
      <c r="O101" s="54" t="str">
        <f t="shared" si="16"/>
        <v/>
      </c>
      <c r="P101" s="54" t="str">
        <f t="shared" si="16"/>
        <v/>
      </c>
      <c r="Q101" s="54" t="str">
        <f t="shared" si="16"/>
        <v/>
      </c>
      <c r="R101" s="54" t="str">
        <f t="shared" si="16"/>
        <v/>
      </c>
      <c r="S101" s="54" t="str">
        <f t="shared" si="16"/>
        <v/>
      </c>
      <c r="T101" s="54" t="str">
        <f t="shared" si="16"/>
        <v/>
      </c>
      <c r="U101" s="54" t="str">
        <f t="shared" si="16"/>
        <v/>
      </c>
      <c r="V101" s="54" t="str">
        <f t="shared" si="16"/>
        <v/>
      </c>
      <c r="W101" s="54" t="str">
        <f t="shared" si="16"/>
        <v/>
      </c>
      <c r="X101" s="54" t="str">
        <f t="shared" si="16"/>
        <v/>
      </c>
      <c r="Y101" s="54" t="str">
        <f t="shared" si="16"/>
        <v/>
      </c>
      <c r="Z101" s="54" t="str">
        <f t="shared" si="16"/>
        <v/>
      </c>
      <c r="AA101" s="54" t="str">
        <f t="shared" si="16"/>
        <v/>
      </c>
      <c r="AB101" s="54" t="str">
        <f t="shared" si="16"/>
        <v/>
      </c>
      <c r="AC101" s="54" t="str">
        <f t="shared" si="16"/>
        <v/>
      </c>
      <c r="AD101" s="54" t="str">
        <f t="shared" si="16"/>
        <v/>
      </c>
    </row>
    <row r="102" spans="2:30" ht="12.75" customHeight="1" x14ac:dyDescent="0.2">
      <c r="B102" s="72"/>
      <c r="D102" s="61"/>
      <c r="E102" s="62"/>
      <c r="F102" s="63"/>
      <c r="G102" s="65"/>
      <c r="H102" s="67"/>
      <c r="I102" s="67"/>
      <c r="J102" s="67"/>
      <c r="K102" s="67"/>
      <c r="L102" s="67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</row>
    <row r="103" spans="2:30" ht="12.75" customHeight="1" x14ac:dyDescent="0.2">
      <c r="B103" s="72"/>
      <c r="D103" s="61"/>
      <c r="E103" s="62"/>
      <c r="F103" s="63"/>
      <c r="G103" s="65"/>
      <c r="H103" s="67"/>
      <c r="I103" s="67"/>
      <c r="J103" s="67"/>
      <c r="K103" s="67"/>
      <c r="L103" s="67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</row>
    <row r="104" spans="2:30" ht="12.75" customHeight="1" x14ac:dyDescent="0.2">
      <c r="B104" s="72"/>
      <c r="D104" s="61"/>
      <c r="E104" s="62"/>
      <c r="F104" s="63"/>
      <c r="G104" s="65"/>
      <c r="H104" s="67"/>
      <c r="I104" s="67"/>
      <c r="J104" s="67"/>
      <c r="K104" s="67"/>
      <c r="L104" s="67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</row>
    <row r="105" spans="2:30" ht="12.75" customHeight="1" x14ac:dyDescent="0.2">
      <c r="B105" s="72"/>
      <c r="D105" s="61"/>
      <c r="E105" s="62"/>
      <c r="F105" s="63"/>
      <c r="G105" s="65"/>
      <c r="H105" s="67"/>
      <c r="I105" s="67"/>
      <c r="J105" s="67"/>
      <c r="K105" s="67"/>
      <c r="L105" s="67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</row>
    <row r="106" spans="2:30" ht="12.75" customHeight="1" x14ac:dyDescent="0.2">
      <c r="B106" s="72"/>
      <c r="D106" s="61"/>
      <c r="E106" s="62"/>
      <c r="F106" s="63"/>
      <c r="G106" s="65"/>
      <c r="H106" s="67"/>
      <c r="I106" s="67"/>
      <c r="J106" s="67"/>
      <c r="K106" s="67"/>
      <c r="L106" s="67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</row>
    <row r="107" spans="2:30" ht="12.75" customHeight="1" x14ac:dyDescent="0.2">
      <c r="B107" s="72"/>
      <c r="D107" s="61"/>
      <c r="E107" s="62"/>
      <c r="F107" s="63"/>
      <c r="G107" s="65"/>
      <c r="H107" s="67"/>
      <c r="I107" s="67"/>
      <c r="J107" s="67"/>
      <c r="K107" s="67"/>
      <c r="L107" s="67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</row>
    <row r="108" spans="2:30" ht="12.75" customHeight="1" x14ac:dyDescent="0.2">
      <c r="B108" s="72"/>
      <c r="D108" s="61"/>
      <c r="E108" s="62"/>
      <c r="F108" s="63"/>
      <c r="G108" s="65"/>
      <c r="H108" s="67"/>
      <c r="I108" s="67"/>
      <c r="J108" s="67"/>
      <c r="K108" s="67"/>
      <c r="L108" s="67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</row>
    <row r="109" spans="2:30" ht="12.75" customHeight="1" x14ac:dyDescent="0.2">
      <c r="B109" s="72"/>
      <c r="D109" s="61"/>
      <c r="E109" s="62"/>
      <c r="F109" s="63"/>
      <c r="G109" s="65"/>
      <c r="H109" s="67"/>
      <c r="I109" s="67"/>
      <c r="J109" s="67"/>
      <c r="K109" s="67"/>
      <c r="L109" s="67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</row>
    <row r="110" spans="2:30" ht="12.75" customHeight="1" x14ac:dyDescent="0.2">
      <c r="B110" s="72"/>
      <c r="D110" s="61"/>
      <c r="E110" s="62"/>
      <c r="F110" s="63"/>
      <c r="G110" s="65"/>
      <c r="H110" s="67"/>
      <c r="I110" s="67"/>
      <c r="J110" s="67"/>
      <c r="K110" s="67"/>
      <c r="L110" s="67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</row>
    <row r="111" spans="2:30" ht="12.75" customHeight="1" x14ac:dyDescent="0.2">
      <c r="B111" s="72"/>
      <c r="D111" s="61"/>
      <c r="E111" s="62"/>
      <c r="F111" s="63"/>
      <c r="G111" s="65"/>
      <c r="H111" s="67"/>
      <c r="I111" s="67"/>
      <c r="J111" s="67"/>
      <c r="K111" s="67"/>
      <c r="L111" s="67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</row>
    <row r="112" spans="2:30" ht="12.75" customHeight="1" x14ac:dyDescent="0.2">
      <c r="B112" s="72"/>
      <c r="D112" s="61"/>
      <c r="E112" s="62"/>
      <c r="F112" s="63"/>
      <c r="G112" s="65"/>
      <c r="H112" s="67"/>
      <c r="I112" s="67"/>
      <c r="J112" s="67"/>
      <c r="K112" s="67"/>
      <c r="L112" s="67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</row>
    <row r="113" spans="2:30" ht="12.75" customHeight="1" thickBot="1" x14ac:dyDescent="0.25">
      <c r="B113" s="73"/>
      <c r="D113" s="47"/>
      <c r="E113" s="47"/>
      <c r="F113" s="47"/>
      <c r="G113" s="20"/>
      <c r="H113" s="21"/>
      <c r="I113" s="22" t="s">
        <v>5</v>
      </c>
      <c r="J113" s="22" t="s">
        <v>5</v>
      </c>
      <c r="K113" s="22" t="s">
        <v>9</v>
      </c>
      <c r="L113" s="22" t="s">
        <v>9</v>
      </c>
      <c r="M113" s="22" t="str">
        <f t="shared" ref="M113:AD113" si="17">IF(OR(TRIM(M96)=0,TRIM(M96)=""),"",IFERROR(TRIM(INDEX(QryItemNamed,MATCH(TRIM(M96),ITEM,0),3)),""))</f>
        <v/>
      </c>
      <c r="N113" s="22" t="str">
        <f t="shared" si="17"/>
        <v/>
      </c>
      <c r="O113" s="22" t="str">
        <f t="shared" si="17"/>
        <v/>
      </c>
      <c r="P113" s="22" t="str">
        <f t="shared" si="17"/>
        <v/>
      </c>
      <c r="Q113" s="22" t="str">
        <f t="shared" si="17"/>
        <v/>
      </c>
      <c r="R113" s="22" t="str">
        <f t="shared" si="17"/>
        <v/>
      </c>
      <c r="S113" s="22" t="str">
        <f t="shared" si="17"/>
        <v/>
      </c>
      <c r="T113" s="22" t="str">
        <f t="shared" si="17"/>
        <v/>
      </c>
      <c r="U113" s="22" t="str">
        <f t="shared" si="17"/>
        <v/>
      </c>
      <c r="V113" s="22" t="str">
        <f t="shared" si="17"/>
        <v/>
      </c>
      <c r="W113" s="22" t="str">
        <f t="shared" si="17"/>
        <v/>
      </c>
      <c r="X113" s="22" t="str">
        <f t="shared" si="17"/>
        <v/>
      </c>
      <c r="Y113" s="22" t="str">
        <f t="shared" si="17"/>
        <v/>
      </c>
      <c r="Z113" s="22" t="str">
        <f t="shared" si="17"/>
        <v/>
      </c>
      <c r="AA113" s="22" t="str">
        <f t="shared" si="17"/>
        <v/>
      </c>
      <c r="AB113" s="22" t="str">
        <f t="shared" si="17"/>
        <v/>
      </c>
      <c r="AC113" s="22" t="str">
        <f t="shared" si="17"/>
        <v/>
      </c>
      <c r="AD113" s="22" t="str">
        <f t="shared" si="17"/>
        <v/>
      </c>
    </row>
    <row r="114" spans="2:30" ht="12.75" customHeight="1" x14ac:dyDescent="0.2">
      <c r="B114" s="41"/>
      <c r="D114" s="25"/>
      <c r="E114" s="25"/>
      <c r="F114" s="25"/>
      <c r="G114" s="23"/>
      <c r="H114" s="24"/>
      <c r="I114" s="25" t="str">
        <f>IF(D114&lt;&gt;"",(F114-D114)*5280,"")</f>
        <v/>
      </c>
      <c r="J114" s="25"/>
      <c r="K114" s="25" t="str">
        <f>IF(D114&lt;&gt;"",I114*J114/9,"")</f>
        <v/>
      </c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6"/>
      <c r="AD114" s="25"/>
    </row>
    <row r="115" spans="2:30" ht="12.75" customHeight="1" x14ac:dyDescent="0.2">
      <c r="B115" s="42"/>
      <c r="D115" s="25"/>
      <c r="E115" s="25" t="s">
        <v>1</v>
      </c>
      <c r="F115" s="25"/>
      <c r="G115" s="23"/>
      <c r="H115" s="24"/>
      <c r="I115" s="25" t="str">
        <f t="shared" ref="I115:I134" si="18">IF(D115&lt;&gt;"",(F115-D115)*5280,"")</f>
        <v/>
      </c>
      <c r="J115" s="25"/>
      <c r="K115" s="25" t="str">
        <f t="shared" ref="K115:K134" si="19">IF(D115&lt;&gt;"",I115*J115/9,"")</f>
        <v/>
      </c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6"/>
      <c r="AD115" s="27"/>
    </row>
    <row r="116" spans="2:30" ht="12.75" customHeight="1" x14ac:dyDescent="0.2">
      <c r="B116" s="42"/>
      <c r="D116" s="27"/>
      <c r="E116" s="27"/>
      <c r="F116" s="27"/>
      <c r="G116" s="28"/>
      <c r="H116" s="29"/>
      <c r="I116" s="27" t="str">
        <f t="shared" si="18"/>
        <v/>
      </c>
      <c r="J116" s="27"/>
      <c r="K116" s="27" t="str">
        <f t="shared" si="19"/>
        <v/>
      </c>
      <c r="L116" s="27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7"/>
      <c r="AC116" s="26"/>
      <c r="AD116" s="27"/>
    </row>
    <row r="117" spans="2:30" ht="12.75" customHeight="1" x14ac:dyDescent="0.2">
      <c r="B117" s="42"/>
      <c r="D117" s="27"/>
      <c r="E117" s="27"/>
      <c r="F117" s="27"/>
      <c r="G117" s="28"/>
      <c r="H117" s="29"/>
      <c r="I117" s="27" t="str">
        <f t="shared" si="18"/>
        <v/>
      </c>
      <c r="J117" s="27"/>
      <c r="K117" s="27" t="str">
        <f t="shared" si="19"/>
        <v/>
      </c>
      <c r="L117" s="27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7"/>
      <c r="AC117" s="26"/>
      <c r="AD117" s="27"/>
    </row>
    <row r="118" spans="2:30" ht="12.75" customHeight="1" x14ac:dyDescent="0.2">
      <c r="B118" s="42"/>
      <c r="D118" s="27"/>
      <c r="E118" s="27"/>
      <c r="F118" s="27"/>
      <c r="G118" s="28"/>
      <c r="H118" s="29"/>
      <c r="I118" s="27" t="str">
        <f t="shared" si="18"/>
        <v/>
      </c>
      <c r="J118" s="27"/>
      <c r="K118" s="27" t="str">
        <f t="shared" si="19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5"/>
      <c r="X118" s="25"/>
      <c r="Y118" s="30"/>
      <c r="Z118" s="30"/>
      <c r="AA118" s="27"/>
      <c r="AB118" s="27"/>
      <c r="AC118" s="26"/>
      <c r="AD118" s="27"/>
    </row>
    <row r="119" spans="2:30" ht="12.75" customHeight="1" x14ac:dyDescent="0.2">
      <c r="B119" s="42"/>
      <c r="D119" s="27"/>
      <c r="E119" s="27"/>
      <c r="F119" s="27"/>
      <c r="G119" s="28"/>
      <c r="H119" s="29"/>
      <c r="I119" s="27" t="str">
        <f t="shared" si="18"/>
        <v/>
      </c>
      <c r="J119" s="27"/>
      <c r="K119" s="27" t="str">
        <f t="shared" si="19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0"/>
      <c r="Z119" s="30"/>
      <c r="AA119" s="27"/>
      <c r="AB119" s="27"/>
      <c r="AC119" s="26"/>
      <c r="AD119" s="27"/>
    </row>
    <row r="120" spans="2:30" ht="12.75" customHeight="1" x14ac:dyDescent="0.2">
      <c r="B120" s="42"/>
      <c r="D120" s="27"/>
      <c r="E120" s="27"/>
      <c r="F120" s="27"/>
      <c r="G120" s="28"/>
      <c r="H120" s="29"/>
      <c r="I120" s="27" t="str">
        <f t="shared" si="18"/>
        <v/>
      </c>
      <c r="J120" s="27"/>
      <c r="K120" s="27" t="str">
        <f t="shared" si="19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0"/>
      <c r="Z120" s="30"/>
      <c r="AA120" s="27"/>
      <c r="AB120" s="27"/>
      <c r="AC120" s="26"/>
      <c r="AD120" s="27"/>
    </row>
    <row r="121" spans="2:30" ht="12.75" customHeight="1" x14ac:dyDescent="0.2">
      <c r="B121" s="42"/>
      <c r="D121" s="27"/>
      <c r="E121" s="27"/>
      <c r="F121" s="27"/>
      <c r="G121" s="28"/>
      <c r="H121" s="29"/>
      <c r="I121" s="27" t="str">
        <f t="shared" si="18"/>
        <v/>
      </c>
      <c r="J121" s="27"/>
      <c r="K121" s="27" t="str">
        <f t="shared" si="19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0"/>
      <c r="Z121" s="30"/>
      <c r="AA121" s="27"/>
      <c r="AB121" s="27"/>
      <c r="AC121" s="26"/>
      <c r="AD121" s="27"/>
    </row>
    <row r="122" spans="2:30" ht="12.75" customHeight="1" x14ac:dyDescent="0.2">
      <c r="B122" s="42"/>
      <c r="D122" s="27"/>
      <c r="E122" s="27"/>
      <c r="F122" s="27"/>
      <c r="G122" s="28"/>
      <c r="H122" s="29"/>
      <c r="I122" s="27" t="str">
        <f t="shared" si="18"/>
        <v/>
      </c>
      <c r="J122" s="27"/>
      <c r="K122" s="27" t="str">
        <f t="shared" si="19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0"/>
      <c r="Z122" s="30"/>
      <c r="AA122" s="27"/>
      <c r="AB122" s="27"/>
      <c r="AC122" s="26"/>
      <c r="AD122" s="27"/>
    </row>
    <row r="123" spans="2:30" ht="12.75" customHeight="1" x14ac:dyDescent="0.2">
      <c r="B123" s="42"/>
      <c r="D123" s="27"/>
      <c r="E123" s="27"/>
      <c r="F123" s="27"/>
      <c r="G123" s="28"/>
      <c r="H123" s="29"/>
      <c r="I123" s="27" t="str">
        <f t="shared" si="18"/>
        <v/>
      </c>
      <c r="J123" s="27"/>
      <c r="K123" s="27" t="str">
        <f t="shared" si="19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0"/>
      <c r="Z123" s="30"/>
      <c r="AA123" s="27"/>
      <c r="AB123" s="27"/>
      <c r="AC123" s="26"/>
      <c r="AD123" s="27"/>
    </row>
    <row r="124" spans="2:30" ht="12.75" customHeight="1" x14ac:dyDescent="0.2">
      <c r="B124" s="42"/>
      <c r="D124" s="27"/>
      <c r="E124" s="27"/>
      <c r="F124" s="27"/>
      <c r="G124" s="28"/>
      <c r="H124" s="29"/>
      <c r="I124" s="27" t="str">
        <f t="shared" si="18"/>
        <v/>
      </c>
      <c r="J124" s="27"/>
      <c r="K124" s="27" t="str">
        <f t="shared" si="19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0"/>
      <c r="Z124" s="30"/>
      <c r="AA124" s="27"/>
      <c r="AB124" s="27"/>
      <c r="AC124" s="26"/>
      <c r="AD124" s="27"/>
    </row>
    <row r="125" spans="2:30" ht="12.75" customHeight="1" x14ac:dyDescent="0.2">
      <c r="B125" s="42"/>
      <c r="D125" s="27"/>
      <c r="E125" s="27"/>
      <c r="F125" s="27"/>
      <c r="G125" s="28"/>
      <c r="H125" s="29"/>
      <c r="I125" s="27" t="str">
        <f t="shared" si="18"/>
        <v/>
      </c>
      <c r="J125" s="27"/>
      <c r="K125" s="27" t="str">
        <f t="shared" si="19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0"/>
      <c r="Z125" s="30"/>
      <c r="AA125" s="27"/>
      <c r="AB125" s="27"/>
      <c r="AC125" s="26"/>
      <c r="AD125" s="27"/>
    </row>
    <row r="126" spans="2:30" ht="12.75" customHeight="1" x14ac:dyDescent="0.2">
      <c r="B126" s="42"/>
      <c r="D126" s="27"/>
      <c r="E126" s="27"/>
      <c r="F126" s="27"/>
      <c r="G126" s="28"/>
      <c r="H126" s="29"/>
      <c r="I126" s="27" t="str">
        <f t="shared" si="18"/>
        <v/>
      </c>
      <c r="J126" s="27"/>
      <c r="K126" s="27" t="str">
        <f t="shared" si="19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0"/>
      <c r="Z126" s="30"/>
      <c r="AA126" s="27"/>
      <c r="AB126" s="27"/>
      <c r="AC126" s="26"/>
      <c r="AD126" s="27"/>
    </row>
    <row r="127" spans="2:30" ht="12.75" customHeight="1" x14ac:dyDescent="0.2">
      <c r="B127" s="42"/>
      <c r="D127" s="27"/>
      <c r="E127" s="27"/>
      <c r="F127" s="27"/>
      <c r="G127" s="28"/>
      <c r="H127" s="29"/>
      <c r="I127" s="27" t="str">
        <f t="shared" si="18"/>
        <v/>
      </c>
      <c r="J127" s="27"/>
      <c r="K127" s="27" t="str">
        <f t="shared" si="19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0"/>
      <c r="Z127" s="30"/>
      <c r="AA127" s="27"/>
      <c r="AB127" s="27"/>
      <c r="AC127" s="26"/>
      <c r="AD127" s="27"/>
    </row>
    <row r="128" spans="2:30" ht="12.75" customHeight="1" x14ac:dyDescent="0.2">
      <c r="B128" s="42"/>
      <c r="D128" s="27"/>
      <c r="E128" s="27"/>
      <c r="F128" s="27"/>
      <c r="G128" s="28"/>
      <c r="H128" s="29"/>
      <c r="I128" s="27" t="str">
        <f t="shared" si="18"/>
        <v/>
      </c>
      <c r="J128" s="27"/>
      <c r="K128" s="27" t="str">
        <f t="shared" si="19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0"/>
      <c r="Z128" s="30"/>
      <c r="AA128" s="27"/>
      <c r="AB128" s="27"/>
      <c r="AC128" s="26"/>
      <c r="AD128" s="27"/>
    </row>
    <row r="129" spans="2:30" ht="12.75" customHeight="1" x14ac:dyDescent="0.2">
      <c r="B129" s="42"/>
      <c r="D129" s="27"/>
      <c r="E129" s="27"/>
      <c r="F129" s="27"/>
      <c r="G129" s="28"/>
      <c r="H129" s="29"/>
      <c r="I129" s="27" t="str">
        <f t="shared" si="18"/>
        <v/>
      </c>
      <c r="J129" s="27"/>
      <c r="K129" s="27" t="str">
        <f t="shared" si="19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5"/>
      <c r="X129" s="25"/>
      <c r="Y129" s="30"/>
      <c r="Z129" s="30"/>
      <c r="AA129" s="27"/>
      <c r="AB129" s="27"/>
      <c r="AC129" s="26"/>
      <c r="AD129" s="27"/>
    </row>
    <row r="130" spans="2:30" ht="12.75" customHeight="1" x14ac:dyDescent="0.2">
      <c r="B130" s="42"/>
      <c r="D130" s="27"/>
      <c r="E130" s="27"/>
      <c r="F130" s="27"/>
      <c r="G130" s="28"/>
      <c r="H130" s="29"/>
      <c r="I130" s="27" t="str">
        <f t="shared" si="18"/>
        <v/>
      </c>
      <c r="J130" s="27"/>
      <c r="K130" s="27" t="str">
        <f t="shared" si="19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5"/>
      <c r="X130" s="25"/>
      <c r="Y130" s="30"/>
      <c r="Z130" s="30"/>
      <c r="AA130" s="27"/>
      <c r="AB130" s="27"/>
      <c r="AC130" s="26"/>
      <c r="AD130" s="27"/>
    </row>
    <row r="131" spans="2:30" ht="12.75" customHeight="1" x14ac:dyDescent="0.2">
      <c r="B131" s="42"/>
      <c r="D131" s="33"/>
      <c r="E131" s="33"/>
      <c r="F131" s="33"/>
      <c r="G131" s="32"/>
      <c r="H131" s="31"/>
      <c r="I131" s="33" t="str">
        <f t="shared" si="18"/>
        <v/>
      </c>
      <c r="J131" s="33"/>
      <c r="K131" s="33" t="str">
        <f t="shared" si="19"/>
        <v/>
      </c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  <c r="Z131" s="34"/>
      <c r="AA131" s="33"/>
      <c r="AB131" s="33"/>
      <c r="AC131" s="34"/>
      <c r="AD131" s="33"/>
    </row>
    <row r="132" spans="2:30" ht="12.75" customHeight="1" x14ac:dyDescent="0.2">
      <c r="B132" s="42"/>
      <c r="D132" s="33"/>
      <c r="E132" s="33"/>
      <c r="F132" s="33"/>
      <c r="G132" s="32"/>
      <c r="H132" s="31"/>
      <c r="I132" s="33" t="str">
        <f t="shared" si="18"/>
        <v/>
      </c>
      <c r="J132" s="33"/>
      <c r="K132" s="33" t="str">
        <f t="shared" si="19"/>
        <v/>
      </c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4"/>
      <c r="Z132" s="34"/>
      <c r="AA132" s="33"/>
      <c r="AB132" s="33"/>
      <c r="AC132" s="34"/>
      <c r="AD132" s="33"/>
    </row>
    <row r="133" spans="2:30" ht="12.75" customHeight="1" x14ac:dyDescent="0.2">
      <c r="B133" s="42"/>
      <c r="D133" s="33"/>
      <c r="E133" s="33"/>
      <c r="F133" s="33"/>
      <c r="G133" s="32"/>
      <c r="H133" s="31"/>
      <c r="I133" s="33" t="str">
        <f t="shared" si="18"/>
        <v/>
      </c>
      <c r="J133" s="33"/>
      <c r="K133" s="33" t="str">
        <f t="shared" si="19"/>
        <v/>
      </c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4"/>
      <c r="Z133" s="34"/>
      <c r="AA133" s="33"/>
      <c r="AB133" s="33"/>
      <c r="AC133" s="34"/>
      <c r="AD133" s="33"/>
    </row>
    <row r="134" spans="2:30" ht="12.75" customHeight="1" thickBot="1" x14ac:dyDescent="0.25">
      <c r="B134" s="43"/>
      <c r="D134" s="33"/>
      <c r="E134" s="33"/>
      <c r="F134" s="33"/>
      <c r="G134" s="32"/>
      <c r="H134" s="31"/>
      <c r="I134" s="31" t="str">
        <f t="shared" si="18"/>
        <v/>
      </c>
      <c r="J134" s="33"/>
      <c r="K134" s="33" t="str">
        <f t="shared" si="19"/>
        <v/>
      </c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4"/>
      <c r="Z134" s="34"/>
      <c r="AA134" s="33"/>
      <c r="AB134" s="33"/>
      <c r="AC134" s="34"/>
      <c r="AD134" s="33"/>
    </row>
    <row r="135" spans="2:30" ht="12.75" customHeight="1" thickBot="1" x14ac:dyDescent="0.25">
      <c r="D135" s="48" t="s">
        <v>3</v>
      </c>
      <c r="E135" s="49"/>
      <c r="F135" s="49"/>
      <c r="G135" s="49"/>
      <c r="H135" s="49"/>
      <c r="I135" s="49"/>
      <c r="J135" s="49"/>
      <c r="K135" s="49"/>
      <c r="L135" s="50"/>
      <c r="M135" s="35" t="str">
        <f t="shared" ref="M135:AD135" si="20">IF(M96="","",IF(OR(M113="", M113="LS", M113="LUMP"),IF(SUM(COUNTIF(M114:M134,"LS")+COUNTIF(M114:M134,"LUMP"))&gt;0,"LS",""),IF(SUM(M114:M134)&lt;&gt;0,SUM(M114:M134),"")))</f>
        <v/>
      </c>
      <c r="N135" s="35" t="str">
        <f t="shared" si="20"/>
        <v/>
      </c>
      <c r="O135" s="35" t="str">
        <f t="shared" si="20"/>
        <v/>
      </c>
      <c r="P135" s="35" t="str">
        <f t="shared" si="20"/>
        <v/>
      </c>
      <c r="Q135" s="35" t="str">
        <f t="shared" si="20"/>
        <v/>
      </c>
      <c r="R135" s="35" t="str">
        <f t="shared" si="20"/>
        <v/>
      </c>
      <c r="S135" s="35" t="str">
        <f t="shared" si="20"/>
        <v/>
      </c>
      <c r="T135" s="35" t="str">
        <f t="shared" si="20"/>
        <v/>
      </c>
      <c r="U135" s="35" t="str">
        <f t="shared" si="20"/>
        <v/>
      </c>
      <c r="V135" s="35" t="str">
        <f t="shared" si="20"/>
        <v/>
      </c>
      <c r="W135" s="35" t="str">
        <f t="shared" si="20"/>
        <v/>
      </c>
      <c r="X135" s="35" t="str">
        <f t="shared" si="20"/>
        <v/>
      </c>
      <c r="Y135" s="35" t="str">
        <f t="shared" si="20"/>
        <v/>
      </c>
      <c r="Z135" s="35" t="str">
        <f t="shared" si="20"/>
        <v/>
      </c>
      <c r="AA135" s="35" t="str">
        <f t="shared" si="20"/>
        <v/>
      </c>
      <c r="AB135" s="35" t="str">
        <f t="shared" si="20"/>
        <v/>
      </c>
      <c r="AC135" s="35" t="str">
        <f t="shared" si="20"/>
        <v/>
      </c>
      <c r="AD135" s="35" t="str">
        <f t="shared" si="20"/>
        <v/>
      </c>
    </row>
    <row r="136" spans="2:30" ht="12.75" customHeight="1" x14ac:dyDescent="0.2">
      <c r="B136" s="6" t="s">
        <v>18</v>
      </c>
      <c r="D136" s="51" t="s">
        <v>4</v>
      </c>
      <c r="E136" s="52"/>
      <c r="F136" s="52"/>
      <c r="G136" s="52"/>
      <c r="H136" s="52"/>
      <c r="I136" s="52"/>
      <c r="J136" s="52"/>
      <c r="K136" s="52"/>
      <c r="L136" s="53"/>
      <c r="M136" s="36" t="str">
        <f t="shared" ref="M136:AD136" si="21">IF(M96="","",IF(M135="LS","LS",IF(M135&lt;&gt;"",ROUNDUP(M135,0),"")))</f>
        <v/>
      </c>
      <c r="N136" s="36" t="str">
        <f t="shared" si="21"/>
        <v/>
      </c>
      <c r="O136" s="36" t="str">
        <f t="shared" si="21"/>
        <v/>
      </c>
      <c r="P136" s="36" t="str">
        <f t="shared" si="21"/>
        <v/>
      </c>
      <c r="Q136" s="36" t="str">
        <f t="shared" si="21"/>
        <v/>
      </c>
      <c r="R136" s="36" t="str">
        <f t="shared" si="21"/>
        <v/>
      </c>
      <c r="S136" s="36" t="str">
        <f t="shared" si="21"/>
        <v/>
      </c>
      <c r="T136" s="36" t="str">
        <f t="shared" si="21"/>
        <v/>
      </c>
      <c r="U136" s="36" t="str">
        <f t="shared" si="21"/>
        <v/>
      </c>
      <c r="V136" s="36" t="str">
        <f t="shared" si="21"/>
        <v/>
      </c>
      <c r="W136" s="36" t="str">
        <f t="shared" si="21"/>
        <v/>
      </c>
      <c r="X136" s="36" t="str">
        <f t="shared" si="21"/>
        <v/>
      </c>
      <c r="Y136" s="36" t="str">
        <f t="shared" si="21"/>
        <v/>
      </c>
      <c r="Z136" s="36" t="str">
        <f t="shared" si="21"/>
        <v/>
      </c>
      <c r="AA136" s="36" t="str">
        <f t="shared" si="21"/>
        <v/>
      </c>
      <c r="AB136" s="36" t="str">
        <f t="shared" si="21"/>
        <v/>
      </c>
      <c r="AC136" s="36" t="str">
        <f t="shared" si="21"/>
        <v/>
      </c>
      <c r="AD136" s="36" t="str">
        <f t="shared" si="21"/>
        <v/>
      </c>
    </row>
    <row r="137" spans="2:30" ht="12.75" customHeight="1" thickBot="1" x14ac:dyDescent="0.25"/>
    <row r="138" spans="2:30" ht="12.75" customHeight="1" thickBot="1" x14ac:dyDescent="0.25">
      <c r="B138" s="40" t="s">
        <v>16</v>
      </c>
      <c r="D138" s="57" t="str">
        <f>"PAVEMENT CALC SHEET " &amp; B139</f>
        <v xml:space="preserve">PAVEMENT CALC SHEET </v>
      </c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</row>
    <row r="139" spans="2:30" ht="12.75" customHeight="1" thickBot="1" x14ac:dyDescent="0.25">
      <c r="B139" s="44"/>
      <c r="D139" s="11"/>
      <c r="E139" s="11"/>
      <c r="F139" s="11"/>
      <c r="G139" s="11"/>
      <c r="H139" s="11"/>
      <c r="I139" s="12"/>
      <c r="J139" s="12"/>
      <c r="K139" s="12"/>
      <c r="L139" s="13" t="s">
        <v>14</v>
      </c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</row>
    <row r="140" spans="2:30" ht="12.75" customHeight="1" x14ac:dyDescent="0.2">
      <c r="D140" s="11"/>
      <c r="E140" s="11"/>
      <c r="F140" s="11"/>
      <c r="G140" s="11"/>
      <c r="H140" s="11"/>
      <c r="I140" s="12"/>
      <c r="J140" s="12"/>
      <c r="K140" s="12"/>
      <c r="L140" s="13" t="s">
        <v>15</v>
      </c>
      <c r="M140" s="15"/>
      <c r="N140" s="15"/>
      <c r="O140" s="15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2:30" ht="12.75" customHeight="1" x14ac:dyDescent="0.2">
      <c r="D141" s="12"/>
      <c r="E141" s="12"/>
      <c r="F141" s="1"/>
      <c r="G141" s="17"/>
      <c r="H141" s="12"/>
      <c r="I141" s="11"/>
      <c r="J141" s="12"/>
      <c r="K141" s="12"/>
      <c r="L141" s="13" t="s">
        <v>6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 spans="2:30" ht="12.75" customHeight="1" thickBot="1" x14ac:dyDescent="0.25">
      <c r="D142" s="12"/>
      <c r="E142" s="12"/>
      <c r="F142" s="1"/>
      <c r="G142" s="17"/>
      <c r="H142" s="12"/>
      <c r="I142" s="11"/>
      <c r="J142" s="12"/>
      <c r="K142" s="12"/>
      <c r="L142" s="13" t="s">
        <v>7</v>
      </c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</row>
    <row r="143" spans="2:30" ht="12.75" customHeight="1" x14ac:dyDescent="0.2">
      <c r="B143" s="71" t="s">
        <v>17</v>
      </c>
      <c r="D143" s="58" t="s">
        <v>13</v>
      </c>
      <c r="E143" s="59"/>
      <c r="F143" s="60"/>
      <c r="G143" s="64" t="s">
        <v>8</v>
      </c>
      <c r="H143" s="66" t="s">
        <v>0</v>
      </c>
      <c r="I143" s="66" t="s">
        <v>29</v>
      </c>
      <c r="J143" s="66" t="s">
        <v>30</v>
      </c>
      <c r="K143" s="66" t="s">
        <v>31</v>
      </c>
      <c r="L143" s="66" t="s">
        <v>2</v>
      </c>
      <c r="M143" s="19" t="str">
        <f t="shared" ref="M143:AD143" si="22">IF(OR(TRIM(M139)=0,TRIM(M139)=""),"",IF(IFERROR(TRIM(INDEX(QryItemNamed,MATCH(TRIM(M139),ITEM,0),2)),"")="Y","SPECIAL",LEFT(IFERROR(TRIM(INDEX(ITEM,MATCH(TRIM(M139),ITEM,0))),""),3)))</f>
        <v/>
      </c>
      <c r="N143" s="19" t="str">
        <f t="shared" si="22"/>
        <v/>
      </c>
      <c r="O143" s="19" t="str">
        <f t="shared" si="22"/>
        <v/>
      </c>
      <c r="P143" s="19" t="str">
        <f t="shared" si="22"/>
        <v/>
      </c>
      <c r="Q143" s="19" t="str">
        <f t="shared" si="22"/>
        <v/>
      </c>
      <c r="R143" s="19" t="str">
        <f t="shared" si="22"/>
        <v/>
      </c>
      <c r="S143" s="19" t="str">
        <f t="shared" si="22"/>
        <v/>
      </c>
      <c r="T143" s="19" t="str">
        <f t="shared" si="22"/>
        <v/>
      </c>
      <c r="U143" s="19" t="str">
        <f t="shared" si="22"/>
        <v/>
      </c>
      <c r="V143" s="19" t="str">
        <f t="shared" si="22"/>
        <v/>
      </c>
      <c r="W143" s="19" t="str">
        <f t="shared" si="22"/>
        <v/>
      </c>
      <c r="X143" s="19" t="str">
        <f t="shared" si="22"/>
        <v/>
      </c>
      <c r="Y143" s="19" t="str">
        <f t="shared" si="22"/>
        <v/>
      </c>
      <c r="Z143" s="19" t="str">
        <f t="shared" si="22"/>
        <v/>
      </c>
      <c r="AA143" s="19" t="str">
        <f t="shared" si="22"/>
        <v/>
      </c>
      <c r="AB143" s="19" t="str">
        <f t="shared" si="22"/>
        <v/>
      </c>
      <c r="AC143" s="19" t="str">
        <f t="shared" si="22"/>
        <v/>
      </c>
      <c r="AD143" s="19" t="str">
        <f t="shared" si="22"/>
        <v/>
      </c>
    </row>
    <row r="144" spans="2:30" ht="19.149999999999999" customHeight="1" x14ac:dyDescent="0.2">
      <c r="B144" s="72"/>
      <c r="D144" s="61"/>
      <c r="E144" s="62"/>
      <c r="F144" s="63"/>
      <c r="G144" s="65"/>
      <c r="H144" s="67"/>
      <c r="I144" s="67"/>
      <c r="J144" s="67"/>
      <c r="K144" s="67"/>
      <c r="L144" s="67"/>
      <c r="M144" s="54" t="str">
        <f t="shared" ref="M144:AD144" si="23">IF(OR(TRIM(M139)=0,TRIM(M139)=""),IF(M140="","",M140),IF(IFERROR(TRIM(INDEX(QryItemNamed,MATCH(TRIM(M139),ITEM,0),2)),"")="Y",TRIM(RIGHT(IFERROR(TRIM(INDEX(QryItemNamed,MATCH(TRIM(M139),ITEM,0),4)),"123456789012"),LEN(IFERROR(TRIM(INDEX(QryItemNamed,MATCH(TRIM(M139),ITEM,0),4)),"123456789012"))-9))&amp;M140,IFERROR(TRIM(INDEX(QryItemNamed,MATCH(TRIM(M139),ITEM,0),4))&amp;M140,"ITEM CODE DOES NOT EXIST IN ITEM MASTER")))</f>
        <v/>
      </c>
      <c r="N144" s="54" t="str">
        <f t="shared" si="23"/>
        <v/>
      </c>
      <c r="O144" s="54" t="str">
        <f t="shared" si="23"/>
        <v/>
      </c>
      <c r="P144" s="54" t="str">
        <f t="shared" si="23"/>
        <v/>
      </c>
      <c r="Q144" s="54" t="str">
        <f t="shared" si="23"/>
        <v/>
      </c>
      <c r="R144" s="54" t="str">
        <f t="shared" si="23"/>
        <v/>
      </c>
      <c r="S144" s="54" t="str">
        <f t="shared" si="23"/>
        <v/>
      </c>
      <c r="T144" s="54" t="str">
        <f t="shared" si="23"/>
        <v/>
      </c>
      <c r="U144" s="54" t="str">
        <f t="shared" si="23"/>
        <v/>
      </c>
      <c r="V144" s="54" t="str">
        <f t="shared" si="23"/>
        <v/>
      </c>
      <c r="W144" s="54" t="str">
        <f t="shared" si="23"/>
        <v/>
      </c>
      <c r="X144" s="54" t="str">
        <f t="shared" si="23"/>
        <v/>
      </c>
      <c r="Y144" s="54" t="str">
        <f t="shared" si="23"/>
        <v/>
      </c>
      <c r="Z144" s="54" t="str">
        <f t="shared" si="23"/>
        <v/>
      </c>
      <c r="AA144" s="54" t="str">
        <f t="shared" si="23"/>
        <v/>
      </c>
      <c r="AB144" s="54" t="str">
        <f t="shared" si="23"/>
        <v/>
      </c>
      <c r="AC144" s="54" t="str">
        <f t="shared" si="23"/>
        <v/>
      </c>
      <c r="AD144" s="54" t="str">
        <f t="shared" si="23"/>
        <v/>
      </c>
    </row>
    <row r="145" spans="2:30" ht="12.75" customHeight="1" x14ac:dyDescent="0.2">
      <c r="B145" s="72"/>
      <c r="D145" s="61"/>
      <c r="E145" s="62"/>
      <c r="F145" s="63"/>
      <c r="G145" s="65"/>
      <c r="H145" s="67"/>
      <c r="I145" s="67"/>
      <c r="J145" s="67"/>
      <c r="K145" s="67"/>
      <c r="L145" s="67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</row>
    <row r="146" spans="2:30" ht="12.75" customHeight="1" x14ac:dyDescent="0.2">
      <c r="B146" s="72"/>
      <c r="D146" s="61"/>
      <c r="E146" s="62"/>
      <c r="F146" s="63"/>
      <c r="G146" s="65"/>
      <c r="H146" s="67"/>
      <c r="I146" s="67"/>
      <c r="J146" s="67"/>
      <c r="K146" s="67"/>
      <c r="L146" s="67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</row>
    <row r="147" spans="2:30" ht="12.75" customHeight="1" x14ac:dyDescent="0.2">
      <c r="B147" s="72"/>
      <c r="D147" s="61"/>
      <c r="E147" s="62"/>
      <c r="F147" s="63"/>
      <c r="G147" s="65"/>
      <c r="H147" s="67"/>
      <c r="I147" s="67"/>
      <c r="J147" s="67"/>
      <c r="K147" s="67"/>
      <c r="L147" s="67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</row>
    <row r="148" spans="2:30" ht="12.75" customHeight="1" x14ac:dyDescent="0.2">
      <c r="B148" s="72"/>
      <c r="D148" s="61"/>
      <c r="E148" s="62"/>
      <c r="F148" s="63"/>
      <c r="G148" s="65"/>
      <c r="H148" s="67"/>
      <c r="I148" s="67"/>
      <c r="J148" s="67"/>
      <c r="K148" s="67"/>
      <c r="L148" s="67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</row>
    <row r="149" spans="2:30" ht="12.75" customHeight="1" x14ac:dyDescent="0.2">
      <c r="B149" s="72"/>
      <c r="D149" s="61"/>
      <c r="E149" s="62"/>
      <c r="F149" s="63"/>
      <c r="G149" s="65"/>
      <c r="H149" s="67"/>
      <c r="I149" s="67"/>
      <c r="J149" s="67"/>
      <c r="K149" s="67"/>
      <c r="L149" s="67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</row>
    <row r="150" spans="2:30" ht="12.75" customHeight="1" x14ac:dyDescent="0.2">
      <c r="B150" s="72"/>
      <c r="D150" s="61"/>
      <c r="E150" s="62"/>
      <c r="F150" s="63"/>
      <c r="G150" s="65"/>
      <c r="H150" s="67"/>
      <c r="I150" s="67"/>
      <c r="J150" s="67"/>
      <c r="K150" s="67"/>
      <c r="L150" s="67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</row>
    <row r="151" spans="2:30" ht="12.75" customHeight="1" x14ac:dyDescent="0.2">
      <c r="B151" s="72"/>
      <c r="D151" s="61"/>
      <c r="E151" s="62"/>
      <c r="F151" s="63"/>
      <c r="G151" s="65"/>
      <c r="H151" s="67"/>
      <c r="I151" s="67"/>
      <c r="J151" s="67"/>
      <c r="K151" s="67"/>
      <c r="L151" s="67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</row>
    <row r="152" spans="2:30" ht="12.75" customHeight="1" x14ac:dyDescent="0.2">
      <c r="B152" s="72"/>
      <c r="D152" s="61"/>
      <c r="E152" s="62"/>
      <c r="F152" s="63"/>
      <c r="G152" s="65"/>
      <c r="H152" s="67"/>
      <c r="I152" s="67"/>
      <c r="J152" s="67"/>
      <c r="K152" s="67"/>
      <c r="L152" s="67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</row>
    <row r="153" spans="2:30" ht="12.75" customHeight="1" x14ac:dyDescent="0.2">
      <c r="B153" s="72"/>
      <c r="D153" s="61"/>
      <c r="E153" s="62"/>
      <c r="F153" s="63"/>
      <c r="G153" s="65"/>
      <c r="H153" s="67"/>
      <c r="I153" s="67"/>
      <c r="J153" s="67"/>
      <c r="K153" s="67"/>
      <c r="L153" s="67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</row>
    <row r="154" spans="2:30" ht="12.75" customHeight="1" x14ac:dyDescent="0.2">
      <c r="B154" s="72"/>
      <c r="D154" s="61"/>
      <c r="E154" s="62"/>
      <c r="F154" s="63"/>
      <c r="G154" s="65"/>
      <c r="H154" s="67"/>
      <c r="I154" s="67"/>
      <c r="J154" s="67"/>
      <c r="K154" s="67"/>
      <c r="L154" s="67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</row>
    <row r="155" spans="2:30" ht="12.75" customHeight="1" x14ac:dyDescent="0.2">
      <c r="B155" s="72"/>
      <c r="D155" s="61"/>
      <c r="E155" s="62"/>
      <c r="F155" s="63"/>
      <c r="G155" s="65"/>
      <c r="H155" s="67"/>
      <c r="I155" s="67"/>
      <c r="J155" s="67"/>
      <c r="K155" s="67"/>
      <c r="L155" s="67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</row>
    <row r="156" spans="2:30" ht="12.75" customHeight="1" thickBot="1" x14ac:dyDescent="0.25">
      <c r="B156" s="73"/>
      <c r="D156" s="47"/>
      <c r="E156" s="47"/>
      <c r="F156" s="47"/>
      <c r="G156" s="20"/>
      <c r="H156" s="21"/>
      <c r="I156" s="22" t="s">
        <v>5</v>
      </c>
      <c r="J156" s="22" t="s">
        <v>5</v>
      </c>
      <c r="K156" s="22" t="s">
        <v>9</v>
      </c>
      <c r="L156" s="22" t="s">
        <v>9</v>
      </c>
      <c r="M156" s="22" t="str">
        <f t="shared" ref="M156:AD156" si="24">IF(OR(TRIM(M139)=0,TRIM(M139)=""),"",IFERROR(TRIM(INDEX(QryItemNamed,MATCH(TRIM(M139),ITEM,0),3)),""))</f>
        <v/>
      </c>
      <c r="N156" s="22" t="str">
        <f t="shared" si="24"/>
        <v/>
      </c>
      <c r="O156" s="22" t="str">
        <f t="shared" si="24"/>
        <v/>
      </c>
      <c r="P156" s="22" t="str">
        <f t="shared" si="24"/>
        <v/>
      </c>
      <c r="Q156" s="22" t="str">
        <f t="shared" si="24"/>
        <v/>
      </c>
      <c r="R156" s="22" t="str">
        <f t="shared" si="24"/>
        <v/>
      </c>
      <c r="S156" s="22" t="str">
        <f t="shared" si="24"/>
        <v/>
      </c>
      <c r="T156" s="22" t="str">
        <f t="shared" si="24"/>
        <v/>
      </c>
      <c r="U156" s="22" t="str">
        <f t="shared" si="24"/>
        <v/>
      </c>
      <c r="V156" s="22" t="str">
        <f t="shared" si="24"/>
        <v/>
      </c>
      <c r="W156" s="22" t="str">
        <f t="shared" si="24"/>
        <v/>
      </c>
      <c r="X156" s="22" t="str">
        <f t="shared" si="24"/>
        <v/>
      </c>
      <c r="Y156" s="22" t="str">
        <f t="shared" si="24"/>
        <v/>
      </c>
      <c r="Z156" s="22" t="str">
        <f t="shared" si="24"/>
        <v/>
      </c>
      <c r="AA156" s="22" t="str">
        <f t="shared" si="24"/>
        <v/>
      </c>
      <c r="AB156" s="22" t="str">
        <f t="shared" si="24"/>
        <v/>
      </c>
      <c r="AC156" s="22" t="str">
        <f t="shared" si="24"/>
        <v/>
      </c>
      <c r="AD156" s="22" t="str">
        <f t="shared" si="24"/>
        <v/>
      </c>
    </row>
    <row r="157" spans="2:30" ht="12.75" customHeight="1" x14ac:dyDescent="0.2">
      <c r="B157" s="41"/>
      <c r="D157" s="25"/>
      <c r="E157" s="25"/>
      <c r="F157" s="25"/>
      <c r="G157" s="23"/>
      <c r="H157" s="24"/>
      <c r="I157" s="25" t="str">
        <f>IF(D157&lt;&gt;"",(F157-D157)*5280,"")</f>
        <v/>
      </c>
      <c r="J157" s="25"/>
      <c r="K157" s="25" t="str">
        <f>IF(D157&lt;&gt;"",I157*J157/9,"")</f>
        <v/>
      </c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6"/>
      <c r="AD157" s="25"/>
    </row>
    <row r="158" spans="2:30" ht="12.75" customHeight="1" x14ac:dyDescent="0.2">
      <c r="B158" s="42"/>
      <c r="D158" s="25"/>
      <c r="E158" s="25" t="s">
        <v>1</v>
      </c>
      <c r="F158" s="25"/>
      <c r="G158" s="23"/>
      <c r="H158" s="24"/>
      <c r="I158" s="25" t="str">
        <f t="shared" ref="I158:I177" si="25">IF(D158&lt;&gt;"",(F158-D158)*5280,"")</f>
        <v/>
      </c>
      <c r="J158" s="25"/>
      <c r="K158" s="25" t="str">
        <f t="shared" ref="K158:K177" si="26">IF(D158&lt;&gt;"",I158*J158/9,"")</f>
        <v/>
      </c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6"/>
      <c r="AD158" s="27"/>
    </row>
    <row r="159" spans="2:30" ht="12.75" customHeight="1" x14ac:dyDescent="0.2">
      <c r="B159" s="42"/>
      <c r="D159" s="27"/>
      <c r="E159" s="27"/>
      <c r="F159" s="27"/>
      <c r="G159" s="28"/>
      <c r="H159" s="29"/>
      <c r="I159" s="27" t="str">
        <f t="shared" si="25"/>
        <v/>
      </c>
      <c r="J159" s="27"/>
      <c r="K159" s="27" t="str">
        <f t="shared" si="26"/>
        <v/>
      </c>
      <c r="L159" s="27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7"/>
      <c r="AC159" s="26"/>
      <c r="AD159" s="27"/>
    </row>
    <row r="160" spans="2:30" ht="12.75" customHeight="1" x14ac:dyDescent="0.2">
      <c r="B160" s="42"/>
      <c r="D160" s="27"/>
      <c r="E160" s="27"/>
      <c r="F160" s="27"/>
      <c r="G160" s="28"/>
      <c r="H160" s="29"/>
      <c r="I160" s="27" t="str">
        <f t="shared" si="25"/>
        <v/>
      </c>
      <c r="J160" s="27"/>
      <c r="K160" s="27" t="str">
        <f t="shared" si="26"/>
        <v/>
      </c>
      <c r="L160" s="27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7"/>
      <c r="AC160" s="26"/>
      <c r="AD160" s="27"/>
    </row>
    <row r="161" spans="2:30" ht="12.75" customHeight="1" x14ac:dyDescent="0.2">
      <c r="B161" s="42"/>
      <c r="D161" s="27"/>
      <c r="E161" s="27"/>
      <c r="F161" s="27"/>
      <c r="G161" s="28"/>
      <c r="H161" s="29"/>
      <c r="I161" s="27" t="str">
        <f t="shared" si="25"/>
        <v/>
      </c>
      <c r="J161" s="27"/>
      <c r="K161" s="27" t="str">
        <f t="shared" si="26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0"/>
      <c r="Z161" s="30"/>
      <c r="AA161" s="27"/>
      <c r="AB161" s="27"/>
      <c r="AC161" s="26"/>
      <c r="AD161" s="27"/>
    </row>
    <row r="162" spans="2:30" ht="12.75" customHeight="1" x14ac:dyDescent="0.2">
      <c r="B162" s="42"/>
      <c r="D162" s="27"/>
      <c r="E162" s="27"/>
      <c r="F162" s="27"/>
      <c r="G162" s="28"/>
      <c r="H162" s="29"/>
      <c r="I162" s="27" t="str">
        <f t="shared" si="25"/>
        <v/>
      </c>
      <c r="J162" s="27"/>
      <c r="K162" s="27" t="str">
        <f t="shared" si="26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7"/>
      <c r="X162" s="25"/>
      <c r="Y162" s="30"/>
      <c r="Z162" s="30"/>
      <c r="AA162" s="27"/>
      <c r="AB162" s="27"/>
      <c r="AC162" s="26"/>
      <c r="AD162" s="27"/>
    </row>
    <row r="163" spans="2:30" ht="12.75" customHeight="1" x14ac:dyDescent="0.2">
      <c r="B163" s="42"/>
      <c r="D163" s="27"/>
      <c r="E163" s="27"/>
      <c r="F163" s="27"/>
      <c r="G163" s="28"/>
      <c r="H163" s="29"/>
      <c r="I163" s="27" t="str">
        <f t="shared" si="25"/>
        <v/>
      </c>
      <c r="J163" s="27"/>
      <c r="K163" s="27" t="str">
        <f t="shared" si="26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7"/>
      <c r="X163" s="25"/>
      <c r="Y163" s="30"/>
      <c r="Z163" s="30"/>
      <c r="AA163" s="27"/>
      <c r="AB163" s="27"/>
      <c r="AC163" s="26"/>
      <c r="AD163" s="27"/>
    </row>
    <row r="164" spans="2:30" ht="12.75" customHeight="1" x14ac:dyDescent="0.2">
      <c r="B164" s="42"/>
      <c r="D164" s="27"/>
      <c r="E164" s="27"/>
      <c r="F164" s="27"/>
      <c r="G164" s="28"/>
      <c r="H164" s="29"/>
      <c r="I164" s="27" t="str">
        <f t="shared" si="25"/>
        <v/>
      </c>
      <c r="J164" s="27"/>
      <c r="K164" s="27" t="str">
        <f t="shared" si="26"/>
        <v/>
      </c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7"/>
      <c r="X164" s="25"/>
      <c r="Y164" s="30"/>
      <c r="Z164" s="30"/>
      <c r="AA164" s="27"/>
      <c r="AB164" s="27"/>
      <c r="AC164" s="26"/>
      <c r="AD164" s="27"/>
    </row>
    <row r="165" spans="2:30" ht="12.75" customHeight="1" x14ac:dyDescent="0.2">
      <c r="B165" s="42"/>
      <c r="D165" s="27"/>
      <c r="E165" s="27"/>
      <c r="F165" s="27"/>
      <c r="G165" s="28"/>
      <c r="H165" s="29"/>
      <c r="I165" s="27" t="str">
        <f t="shared" si="25"/>
        <v/>
      </c>
      <c r="J165" s="27"/>
      <c r="K165" s="27" t="str">
        <f t="shared" si="26"/>
        <v/>
      </c>
      <c r="L165" s="27"/>
      <c r="M165" s="25"/>
      <c r="N165" s="25"/>
      <c r="O165" s="27"/>
      <c r="P165" s="25"/>
      <c r="Q165" s="25"/>
      <c r="R165" s="25"/>
      <c r="S165" s="25"/>
      <c r="T165" s="25"/>
      <c r="U165" s="25"/>
      <c r="V165" s="25"/>
      <c r="W165" s="27"/>
      <c r="X165" s="25"/>
      <c r="Y165" s="30"/>
      <c r="Z165" s="30"/>
      <c r="AA165" s="27"/>
      <c r="AB165" s="27"/>
      <c r="AC165" s="26"/>
      <c r="AD165" s="27"/>
    </row>
    <row r="166" spans="2:30" ht="12.75" customHeight="1" x14ac:dyDescent="0.2">
      <c r="B166" s="42"/>
      <c r="D166" s="27"/>
      <c r="E166" s="27"/>
      <c r="F166" s="27"/>
      <c r="G166" s="28"/>
      <c r="H166" s="29"/>
      <c r="I166" s="27" t="str">
        <f t="shared" si="25"/>
        <v/>
      </c>
      <c r="J166" s="27"/>
      <c r="K166" s="27" t="str">
        <f t="shared" si="26"/>
        <v/>
      </c>
      <c r="L166" s="27"/>
      <c r="M166" s="25"/>
      <c r="N166" s="25"/>
      <c r="O166" s="27"/>
      <c r="P166" s="25"/>
      <c r="Q166" s="25"/>
      <c r="R166" s="25"/>
      <c r="S166" s="25"/>
      <c r="T166" s="25"/>
      <c r="U166" s="25"/>
      <c r="V166" s="25"/>
      <c r="W166" s="27"/>
      <c r="X166" s="25"/>
      <c r="Y166" s="30"/>
      <c r="Z166" s="30"/>
      <c r="AA166" s="27"/>
      <c r="AB166" s="27"/>
      <c r="AC166" s="26"/>
      <c r="AD166" s="27"/>
    </row>
    <row r="167" spans="2:30" ht="12.75" customHeight="1" x14ac:dyDescent="0.2">
      <c r="B167" s="42"/>
      <c r="D167" s="27"/>
      <c r="E167" s="27"/>
      <c r="F167" s="27"/>
      <c r="G167" s="28"/>
      <c r="H167" s="29"/>
      <c r="I167" s="27" t="str">
        <f t="shared" si="25"/>
        <v/>
      </c>
      <c r="J167" s="27"/>
      <c r="K167" s="27" t="str">
        <f t="shared" si="26"/>
        <v/>
      </c>
      <c r="L167" s="27"/>
      <c r="M167" s="25"/>
      <c r="N167" s="25"/>
      <c r="O167" s="27"/>
      <c r="P167" s="25"/>
      <c r="Q167" s="25"/>
      <c r="R167" s="25"/>
      <c r="S167" s="25"/>
      <c r="T167" s="25"/>
      <c r="U167" s="25"/>
      <c r="V167" s="25"/>
      <c r="W167" s="27"/>
      <c r="X167" s="25"/>
      <c r="Y167" s="30"/>
      <c r="Z167" s="30"/>
      <c r="AA167" s="27"/>
      <c r="AB167" s="27"/>
      <c r="AC167" s="26"/>
      <c r="AD167" s="27"/>
    </row>
    <row r="168" spans="2:30" ht="12.75" customHeight="1" x14ac:dyDescent="0.2">
      <c r="B168" s="42"/>
      <c r="D168" s="27"/>
      <c r="E168" s="27"/>
      <c r="F168" s="27"/>
      <c r="G168" s="28"/>
      <c r="H168" s="29"/>
      <c r="I168" s="27" t="str">
        <f t="shared" si="25"/>
        <v/>
      </c>
      <c r="J168" s="27"/>
      <c r="K168" s="27" t="str">
        <f t="shared" si="26"/>
        <v/>
      </c>
      <c r="L168" s="27"/>
      <c r="M168" s="25"/>
      <c r="N168" s="25"/>
      <c r="O168" s="27"/>
      <c r="P168" s="25"/>
      <c r="Q168" s="25"/>
      <c r="R168" s="25"/>
      <c r="S168" s="25"/>
      <c r="T168" s="25"/>
      <c r="U168" s="25"/>
      <c r="V168" s="25"/>
      <c r="W168" s="27"/>
      <c r="X168" s="25"/>
      <c r="Y168" s="30"/>
      <c r="Z168" s="30"/>
      <c r="AA168" s="27"/>
      <c r="AB168" s="27"/>
      <c r="AC168" s="26"/>
      <c r="AD168" s="27"/>
    </row>
    <row r="169" spans="2:30" ht="12.75" customHeight="1" x14ac:dyDescent="0.2">
      <c r="B169" s="42"/>
      <c r="D169" s="27"/>
      <c r="E169" s="27"/>
      <c r="F169" s="27"/>
      <c r="G169" s="28"/>
      <c r="H169" s="29"/>
      <c r="I169" s="27" t="str">
        <f t="shared" si="25"/>
        <v/>
      </c>
      <c r="J169" s="27"/>
      <c r="K169" s="27" t="str">
        <f t="shared" si="26"/>
        <v/>
      </c>
      <c r="L169" s="27"/>
      <c r="M169" s="25"/>
      <c r="N169" s="25"/>
      <c r="O169" s="27"/>
      <c r="P169" s="25"/>
      <c r="Q169" s="25"/>
      <c r="R169" s="25"/>
      <c r="S169" s="25"/>
      <c r="T169" s="25"/>
      <c r="U169" s="25"/>
      <c r="V169" s="25"/>
      <c r="W169" s="27"/>
      <c r="X169" s="25"/>
      <c r="Y169" s="30"/>
      <c r="Z169" s="30"/>
      <c r="AA169" s="27"/>
      <c r="AB169" s="27"/>
      <c r="AC169" s="26"/>
      <c r="AD169" s="27"/>
    </row>
    <row r="170" spans="2:30" ht="12.75" customHeight="1" x14ac:dyDescent="0.2">
      <c r="B170" s="42"/>
      <c r="D170" s="27"/>
      <c r="E170" s="27"/>
      <c r="F170" s="27"/>
      <c r="G170" s="28"/>
      <c r="H170" s="29"/>
      <c r="I170" s="27" t="str">
        <f t="shared" si="25"/>
        <v/>
      </c>
      <c r="J170" s="27"/>
      <c r="K170" s="27" t="str">
        <f t="shared" si="26"/>
        <v/>
      </c>
      <c r="L170" s="27"/>
      <c r="M170" s="25"/>
      <c r="N170" s="25"/>
      <c r="O170" s="27"/>
      <c r="P170" s="25"/>
      <c r="Q170" s="25"/>
      <c r="R170" s="25"/>
      <c r="S170" s="25"/>
      <c r="T170" s="25"/>
      <c r="U170" s="25"/>
      <c r="V170" s="25"/>
      <c r="W170" s="27"/>
      <c r="X170" s="25"/>
      <c r="Y170" s="30"/>
      <c r="Z170" s="30"/>
      <c r="AA170" s="27"/>
      <c r="AB170" s="27"/>
      <c r="AC170" s="26"/>
      <c r="AD170" s="27"/>
    </row>
    <row r="171" spans="2:30" ht="12.75" customHeight="1" x14ac:dyDescent="0.2">
      <c r="B171" s="42"/>
      <c r="D171" s="27"/>
      <c r="E171" s="27"/>
      <c r="F171" s="27"/>
      <c r="G171" s="28"/>
      <c r="H171" s="29"/>
      <c r="I171" s="27" t="str">
        <f t="shared" si="25"/>
        <v/>
      </c>
      <c r="J171" s="27"/>
      <c r="K171" s="27" t="str">
        <f t="shared" si="26"/>
        <v/>
      </c>
      <c r="L171" s="27"/>
      <c r="M171" s="25"/>
      <c r="N171" s="25"/>
      <c r="O171" s="27"/>
      <c r="P171" s="25"/>
      <c r="Q171" s="25"/>
      <c r="R171" s="25"/>
      <c r="S171" s="25"/>
      <c r="T171" s="25"/>
      <c r="U171" s="25"/>
      <c r="V171" s="25"/>
      <c r="W171" s="27"/>
      <c r="X171" s="25"/>
      <c r="Y171" s="30"/>
      <c r="Z171" s="30"/>
      <c r="AA171" s="27"/>
      <c r="AB171" s="27"/>
      <c r="AC171" s="26"/>
      <c r="AD171" s="27"/>
    </row>
    <row r="172" spans="2:30" ht="12.75" customHeight="1" x14ac:dyDescent="0.2">
      <c r="B172" s="42"/>
      <c r="D172" s="27"/>
      <c r="E172" s="27"/>
      <c r="F172" s="27"/>
      <c r="G172" s="28"/>
      <c r="H172" s="29"/>
      <c r="I172" s="27" t="str">
        <f t="shared" si="25"/>
        <v/>
      </c>
      <c r="J172" s="27"/>
      <c r="K172" s="27" t="str">
        <f t="shared" si="26"/>
        <v/>
      </c>
      <c r="L172" s="27"/>
      <c r="M172" s="25"/>
      <c r="N172" s="25"/>
      <c r="O172" s="27"/>
      <c r="P172" s="25"/>
      <c r="Q172" s="25"/>
      <c r="R172" s="25"/>
      <c r="S172" s="25"/>
      <c r="T172" s="25"/>
      <c r="U172" s="25"/>
      <c r="V172" s="25"/>
      <c r="W172" s="25"/>
      <c r="X172" s="25"/>
      <c r="Y172" s="30"/>
      <c r="Z172" s="30"/>
      <c r="AA172" s="27"/>
      <c r="AB172" s="27"/>
      <c r="AC172" s="26"/>
      <c r="AD172" s="27"/>
    </row>
    <row r="173" spans="2:30" ht="12.75" customHeight="1" x14ac:dyDescent="0.2">
      <c r="B173" s="42"/>
      <c r="D173" s="27"/>
      <c r="E173" s="27"/>
      <c r="F173" s="27"/>
      <c r="G173" s="28"/>
      <c r="H173" s="29"/>
      <c r="I173" s="27" t="str">
        <f t="shared" si="25"/>
        <v/>
      </c>
      <c r="J173" s="27"/>
      <c r="K173" s="27" t="str">
        <f t="shared" si="26"/>
        <v/>
      </c>
      <c r="L173" s="27"/>
      <c r="M173" s="25"/>
      <c r="N173" s="25"/>
      <c r="O173" s="27"/>
      <c r="P173" s="25"/>
      <c r="Q173" s="25"/>
      <c r="R173" s="25"/>
      <c r="S173" s="25"/>
      <c r="T173" s="25"/>
      <c r="U173" s="25"/>
      <c r="V173" s="25"/>
      <c r="W173" s="25"/>
      <c r="X173" s="25"/>
      <c r="Y173" s="30"/>
      <c r="Z173" s="30"/>
      <c r="AA173" s="27"/>
      <c r="AB173" s="27"/>
      <c r="AC173" s="26"/>
      <c r="AD173" s="27"/>
    </row>
    <row r="174" spans="2:30" ht="12.75" customHeight="1" x14ac:dyDescent="0.2">
      <c r="B174" s="42"/>
      <c r="D174" s="33"/>
      <c r="E174" s="33"/>
      <c r="F174" s="33"/>
      <c r="G174" s="32"/>
      <c r="H174" s="31"/>
      <c r="I174" s="33" t="str">
        <f t="shared" si="25"/>
        <v/>
      </c>
      <c r="J174" s="33"/>
      <c r="K174" s="33" t="str">
        <f t="shared" si="26"/>
        <v/>
      </c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4"/>
      <c r="Z174" s="34"/>
      <c r="AA174" s="33"/>
      <c r="AB174" s="33"/>
      <c r="AC174" s="34"/>
      <c r="AD174" s="33"/>
    </row>
    <row r="175" spans="2:30" ht="12.75" customHeight="1" x14ac:dyDescent="0.2">
      <c r="B175" s="42"/>
      <c r="D175" s="33"/>
      <c r="E175" s="33"/>
      <c r="F175" s="33"/>
      <c r="G175" s="32"/>
      <c r="H175" s="31"/>
      <c r="I175" s="33" t="str">
        <f t="shared" si="25"/>
        <v/>
      </c>
      <c r="J175" s="33"/>
      <c r="K175" s="33" t="str">
        <f t="shared" si="26"/>
        <v/>
      </c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4"/>
      <c r="Z175" s="34"/>
      <c r="AA175" s="33"/>
      <c r="AB175" s="33"/>
      <c r="AC175" s="34"/>
      <c r="AD175" s="33"/>
    </row>
    <row r="176" spans="2:30" ht="12.75" customHeight="1" x14ac:dyDescent="0.2">
      <c r="B176" s="42"/>
      <c r="D176" s="33"/>
      <c r="E176" s="33"/>
      <c r="F176" s="33"/>
      <c r="G176" s="32"/>
      <c r="H176" s="31"/>
      <c r="I176" s="33" t="str">
        <f t="shared" si="25"/>
        <v/>
      </c>
      <c r="J176" s="33"/>
      <c r="K176" s="33" t="str">
        <f t="shared" si="26"/>
        <v/>
      </c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4"/>
      <c r="Z176" s="34"/>
      <c r="AA176" s="33"/>
      <c r="AB176" s="33"/>
      <c r="AC176" s="34"/>
      <c r="AD176" s="33"/>
    </row>
    <row r="177" spans="2:30" ht="12.75" customHeight="1" thickBot="1" x14ac:dyDescent="0.25">
      <c r="B177" s="43"/>
      <c r="D177" s="33"/>
      <c r="E177" s="33"/>
      <c r="F177" s="33"/>
      <c r="G177" s="32"/>
      <c r="H177" s="31"/>
      <c r="I177" s="31" t="str">
        <f t="shared" si="25"/>
        <v/>
      </c>
      <c r="J177" s="33"/>
      <c r="K177" s="33" t="str">
        <f t="shared" si="26"/>
        <v/>
      </c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4"/>
      <c r="Z177" s="34"/>
      <c r="AA177" s="33"/>
      <c r="AB177" s="33"/>
      <c r="AC177" s="34"/>
      <c r="AD177" s="33"/>
    </row>
    <row r="178" spans="2:30" ht="12.75" customHeight="1" thickBot="1" x14ac:dyDescent="0.25">
      <c r="D178" s="48" t="s">
        <v>3</v>
      </c>
      <c r="E178" s="49"/>
      <c r="F178" s="49"/>
      <c r="G178" s="49"/>
      <c r="H178" s="49"/>
      <c r="I178" s="49"/>
      <c r="J178" s="49"/>
      <c r="K178" s="49"/>
      <c r="L178" s="50"/>
      <c r="M178" s="35" t="str">
        <f t="shared" ref="M178:AD178" si="27">IF(M139="","",IF(OR(M156="", M156="LS", M156="LUMP"),IF(SUM(COUNTIF(M157:M177,"LS")+COUNTIF(M157:M177,"LUMP"))&gt;0,"LS",""),IF(SUM(M157:M177)&lt;&gt;0,SUM(M157:M177),"")))</f>
        <v/>
      </c>
      <c r="N178" s="35" t="str">
        <f t="shared" si="27"/>
        <v/>
      </c>
      <c r="O178" s="35" t="str">
        <f t="shared" si="27"/>
        <v/>
      </c>
      <c r="P178" s="35" t="str">
        <f t="shared" si="27"/>
        <v/>
      </c>
      <c r="Q178" s="35" t="str">
        <f t="shared" si="27"/>
        <v/>
      </c>
      <c r="R178" s="35" t="str">
        <f t="shared" si="27"/>
        <v/>
      </c>
      <c r="S178" s="35" t="str">
        <f t="shared" si="27"/>
        <v/>
      </c>
      <c r="T178" s="35" t="str">
        <f t="shared" si="27"/>
        <v/>
      </c>
      <c r="U178" s="35" t="str">
        <f t="shared" si="27"/>
        <v/>
      </c>
      <c r="V178" s="35" t="str">
        <f t="shared" si="27"/>
        <v/>
      </c>
      <c r="W178" s="35" t="str">
        <f t="shared" si="27"/>
        <v/>
      </c>
      <c r="X178" s="35" t="str">
        <f t="shared" si="27"/>
        <v/>
      </c>
      <c r="Y178" s="35" t="str">
        <f t="shared" si="27"/>
        <v/>
      </c>
      <c r="Z178" s="35" t="str">
        <f t="shared" si="27"/>
        <v/>
      </c>
      <c r="AA178" s="35" t="str">
        <f t="shared" si="27"/>
        <v/>
      </c>
      <c r="AB178" s="35" t="str">
        <f t="shared" si="27"/>
        <v/>
      </c>
      <c r="AC178" s="35" t="str">
        <f t="shared" si="27"/>
        <v/>
      </c>
      <c r="AD178" s="35" t="str">
        <f t="shared" si="27"/>
        <v/>
      </c>
    </row>
    <row r="179" spans="2:30" ht="12.75" customHeight="1" x14ac:dyDescent="0.2">
      <c r="B179" s="6" t="s">
        <v>18</v>
      </c>
      <c r="D179" s="51" t="s">
        <v>4</v>
      </c>
      <c r="E179" s="52"/>
      <c r="F179" s="52"/>
      <c r="G179" s="52"/>
      <c r="H179" s="52"/>
      <c r="I179" s="52"/>
      <c r="J179" s="52"/>
      <c r="K179" s="52"/>
      <c r="L179" s="53"/>
      <c r="M179" s="36" t="str">
        <f t="shared" ref="M179:AD179" si="28">IF(M139="","",IF(M178="LS","LS",IF(M178&lt;&gt;"",ROUNDUP(M178,0),"")))</f>
        <v/>
      </c>
      <c r="N179" s="36" t="str">
        <f t="shared" si="28"/>
        <v/>
      </c>
      <c r="O179" s="36" t="str">
        <f t="shared" si="28"/>
        <v/>
      </c>
      <c r="P179" s="36" t="str">
        <f t="shared" si="28"/>
        <v/>
      </c>
      <c r="Q179" s="36" t="str">
        <f t="shared" si="28"/>
        <v/>
      </c>
      <c r="R179" s="36" t="str">
        <f t="shared" si="28"/>
        <v/>
      </c>
      <c r="S179" s="36" t="str">
        <f t="shared" si="28"/>
        <v/>
      </c>
      <c r="T179" s="36" t="str">
        <f t="shared" si="28"/>
        <v/>
      </c>
      <c r="U179" s="36" t="str">
        <f t="shared" si="28"/>
        <v/>
      </c>
      <c r="V179" s="36" t="str">
        <f t="shared" si="28"/>
        <v/>
      </c>
      <c r="W179" s="36" t="str">
        <f t="shared" si="28"/>
        <v/>
      </c>
      <c r="X179" s="36" t="str">
        <f t="shared" si="28"/>
        <v/>
      </c>
      <c r="Y179" s="36" t="str">
        <f t="shared" si="28"/>
        <v/>
      </c>
      <c r="Z179" s="36" t="str">
        <f t="shared" si="28"/>
        <v/>
      </c>
      <c r="AA179" s="36" t="str">
        <f t="shared" si="28"/>
        <v/>
      </c>
      <c r="AB179" s="36" t="str">
        <f t="shared" si="28"/>
        <v/>
      </c>
      <c r="AC179" s="36" t="str">
        <f t="shared" si="28"/>
        <v/>
      </c>
      <c r="AD179" s="36" t="str">
        <f t="shared" si="28"/>
        <v/>
      </c>
    </row>
  </sheetData>
  <mergeCells count="121">
    <mergeCell ref="B14:B27"/>
    <mergeCell ref="B57:B70"/>
    <mergeCell ref="B100:B113"/>
    <mergeCell ref="B143:B156"/>
    <mergeCell ref="D138:AD138"/>
    <mergeCell ref="D143:F155"/>
    <mergeCell ref="G143:G155"/>
    <mergeCell ref="H143:H155"/>
    <mergeCell ref="I143:I155"/>
    <mergeCell ref="J143:J155"/>
    <mergeCell ref="K143:K155"/>
    <mergeCell ref="L143:L155"/>
    <mergeCell ref="M144:M155"/>
    <mergeCell ref="N144:N155"/>
    <mergeCell ref="Y144:Y155"/>
    <mergeCell ref="R144:R155"/>
    <mergeCell ref="S144:S155"/>
    <mergeCell ref="T144:T155"/>
    <mergeCell ref="U144:U155"/>
    <mergeCell ref="O144:O155"/>
    <mergeCell ref="P144:P155"/>
    <mergeCell ref="Q144:Q155"/>
    <mergeCell ref="W144:W155"/>
    <mergeCell ref="X144:X155"/>
    <mergeCell ref="AD144:AD155"/>
    <mergeCell ref="Y101:Y112"/>
    <mergeCell ref="R101:R112"/>
    <mergeCell ref="S101:S112"/>
    <mergeCell ref="T101:T112"/>
    <mergeCell ref="U101:U112"/>
    <mergeCell ref="AD101:AD112"/>
    <mergeCell ref="D113:F113"/>
    <mergeCell ref="D135:L135"/>
    <mergeCell ref="D136:L136"/>
    <mergeCell ref="Z101:Z112"/>
    <mergeCell ref="AA101:AA112"/>
    <mergeCell ref="AB101:AB112"/>
    <mergeCell ref="AC101:AC112"/>
    <mergeCell ref="V101:V112"/>
    <mergeCell ref="W101:W112"/>
    <mergeCell ref="D70:F70"/>
    <mergeCell ref="D92:L92"/>
    <mergeCell ref="Y58:Y69"/>
    <mergeCell ref="Z58:Z69"/>
    <mergeCell ref="AA58:AA69"/>
    <mergeCell ref="AB58:AB69"/>
    <mergeCell ref="T58:T69"/>
    <mergeCell ref="X58:X69"/>
    <mergeCell ref="R58:R69"/>
    <mergeCell ref="S58:S69"/>
    <mergeCell ref="Q58:Q69"/>
    <mergeCell ref="U58:U69"/>
    <mergeCell ref="V58:V69"/>
    <mergeCell ref="W58:W69"/>
    <mergeCell ref="L57:L69"/>
    <mergeCell ref="I14:I26"/>
    <mergeCell ref="D52:AD52"/>
    <mergeCell ref="D50:L50"/>
    <mergeCell ref="D49:L49"/>
    <mergeCell ref="D57:F69"/>
    <mergeCell ref="G57:G69"/>
    <mergeCell ref="H57:H69"/>
    <mergeCell ref="I57:I69"/>
    <mergeCell ref="J57:J69"/>
    <mergeCell ref="K57:K69"/>
    <mergeCell ref="M58:M69"/>
    <mergeCell ref="N58:N69"/>
    <mergeCell ref="O58:O69"/>
    <mergeCell ref="P58:P69"/>
    <mergeCell ref="AC58:AC69"/>
    <mergeCell ref="M15:M26"/>
    <mergeCell ref="AD58:AD69"/>
    <mergeCell ref="D29:F29"/>
    <mergeCell ref="D9:AD9"/>
    <mergeCell ref="J14:J26"/>
    <mergeCell ref="H14:H26"/>
    <mergeCell ref="L14:L26"/>
    <mergeCell ref="D14:F26"/>
    <mergeCell ref="G14:G26"/>
    <mergeCell ref="K14:K26"/>
    <mergeCell ref="N15:N26"/>
    <mergeCell ref="X15:X26"/>
    <mergeCell ref="Y15:Y26"/>
    <mergeCell ref="AA15:AA26"/>
    <mergeCell ref="AB15:AB26"/>
    <mergeCell ref="O15:O26"/>
    <mergeCell ref="P15:P26"/>
    <mergeCell ref="Q15:Q26"/>
    <mergeCell ref="AC15:AC26"/>
    <mergeCell ref="AD15:AD26"/>
    <mergeCell ref="Z15:Z26"/>
    <mergeCell ref="R15:R26"/>
    <mergeCell ref="W15:W26"/>
    <mergeCell ref="S15:S26"/>
    <mergeCell ref="T15:T26"/>
    <mergeCell ref="U15:U26"/>
    <mergeCell ref="V15:V26"/>
    <mergeCell ref="D156:F156"/>
    <mergeCell ref="D178:L178"/>
    <mergeCell ref="D179:L179"/>
    <mergeCell ref="Z144:Z155"/>
    <mergeCell ref="AA144:AA155"/>
    <mergeCell ref="AB144:AB155"/>
    <mergeCell ref="AC144:AC155"/>
    <mergeCell ref="V144:V155"/>
    <mergeCell ref="D27:F27"/>
    <mergeCell ref="D93:L93"/>
    <mergeCell ref="D95:AD95"/>
    <mergeCell ref="D100:F112"/>
    <mergeCell ref="G100:G112"/>
    <mergeCell ref="H100:H112"/>
    <mergeCell ref="I100:I112"/>
    <mergeCell ref="J100:J112"/>
    <mergeCell ref="K100:K112"/>
    <mergeCell ref="L100:L112"/>
    <mergeCell ref="M101:M112"/>
    <mergeCell ref="N101:N112"/>
    <mergeCell ref="O101:O112"/>
    <mergeCell ref="P101:P112"/>
    <mergeCell ref="Q101:Q112"/>
    <mergeCell ref="X101:X112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Shutler, Zachary</cp:lastModifiedBy>
  <cp:lastPrinted>2015-05-18T14:51:08Z</cp:lastPrinted>
  <dcterms:created xsi:type="dcterms:W3CDTF">2004-11-29T18:07:26Z</dcterms:created>
  <dcterms:modified xsi:type="dcterms:W3CDTF">2025-10-31T19:08:04Z</dcterms:modified>
</cp:coreProperties>
</file>